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EstaPasta_de_trabalho" defaultThemeVersion="124226"/>
  <mc:AlternateContent xmlns:mc="http://schemas.openxmlformats.org/markup-compatibility/2006">
    <mc:Choice Requires="x15">
      <x15ac:absPath xmlns:x15ac="http://schemas.microsoft.com/office/spreadsheetml/2010/11/ac" url="C:\Users\vidal\OneDrive\Desktop\PROCESSO PAVIMENTAÇÃO PARALELO 2,9Mi - CLARISSA TERCIO (EM ANDAMENTO)\ARQUIVOS ABERTOS\"/>
    </mc:Choice>
  </mc:AlternateContent>
  <xr:revisionPtr revIDLastSave="0" documentId="13_ncr:1_{C07A7A14-5220-4D99-AA03-0EAE866EAF4F}" xr6:coauthVersionLast="47" xr6:coauthVersionMax="47" xr10:uidLastSave="{00000000-0000-0000-0000-000000000000}"/>
  <bookViews>
    <workbookView xWindow="-109" yWindow="-109" windowWidth="26301" windowHeight="14169" xr2:uid="{00000000-000D-0000-FFFF-FFFF00000000}"/>
  </bookViews>
  <sheets>
    <sheet name="PLANILHA ORÇAMENTÁRIA" sheetId="1" r:id="rId1"/>
    <sheet name="MEMÓRIA DE CÁLCULO" sheetId="3" r:id="rId2"/>
  </sheets>
  <externalReferences>
    <externalReference r:id="rId3"/>
    <externalReference r:id="rId4"/>
    <externalReference r:id="rId5"/>
    <externalReference r:id="rId6"/>
    <externalReference r:id="rId7"/>
  </externalReferences>
  <definedNames>
    <definedName name="___xlnm.Print_Area_1">'[1]Aditivo de Replanilhamento'!#REF!</definedName>
    <definedName name="___xlnm.Print_Area_2">#REF!</definedName>
    <definedName name="___xlnm.Print_Titles_1">'[1]Aditivo de Replanilhamento'!#REF!</definedName>
    <definedName name="___xlnm.Print_Titles_2">#REF!</definedName>
    <definedName name="__xlnm.Print_Area_1">#REF!</definedName>
    <definedName name="__xlnm.Print_Area_2">#REF!</definedName>
    <definedName name="__xlnm.Print_Titles_1">#REF!</definedName>
    <definedName name="__xlnm.Print_Titles_2">#REF!</definedName>
    <definedName name="_Fill" hidden="1">#REF!</definedName>
    <definedName name="_xlnm._FilterDatabase" localSheetId="0" hidden="1">'PLANILHA ORÇAMENTÁRIA'!$A$1:$A$2158</definedName>
    <definedName name="_Key1" hidden="1">#REF!</definedName>
    <definedName name="_Key2" hidden="1">#REF!</definedName>
    <definedName name="_Order1" hidden="1">255</definedName>
    <definedName name="_Order2" hidden="1">255</definedName>
    <definedName name="_Sort" hidden="1">#REF!</definedName>
    <definedName name="a">#REF!</definedName>
    <definedName name="ademir" hidden="1">{#N/A,#N/A,FALSE,"Cronograma";#N/A,#N/A,FALSE,"Cronogr. 2"}</definedName>
    <definedName name="_xlnm.Print_Area" localSheetId="1">'MEMÓRIA DE CÁLCULO'!$A$1:$N$733</definedName>
    <definedName name="_xlnm.Print_Area" localSheetId="0">'PLANILHA ORÇAMENTÁRIA'!$B$1:$J$228</definedName>
    <definedName name="AreaTeste">#REF!</definedName>
    <definedName name="AreaTeste2">#REF!</definedName>
    <definedName name="B">#REF!</definedName>
    <definedName name="_xlnm.Database">TEXT([2]Dados!$G$29,"mm-aaaa")</definedName>
    <definedName name="BDI">#REF!</definedName>
    <definedName name="bosta" hidden="1">{#N/A,#N/A,FALSE,"Cronograma";#N/A,#N/A,FALSE,"Cronogr. 2"}</definedName>
    <definedName name="CA´L" hidden="1">{#N/A,#N/A,FALSE,"Cronograma";#N/A,#N/A,FALSE,"Cronogr. 2"}</definedName>
    <definedName name="CélulaInicioPlanilha">#REF!</definedName>
    <definedName name="CélulaResumo">#REF!</definedName>
    <definedName name="CONCATENAR">CONCATENATE([3]Banco!$B1," ",[3]Banco!$C1)</definedName>
    <definedName name="concorrentes" hidden="1">{#N/A,#N/A,FALSE,"Cronograma";#N/A,#N/A,FALSE,"Cronogr. 2"}</definedName>
    <definedName name="dados">#REF!</definedName>
    <definedName name="e">#REF!</definedName>
    <definedName name="EMPRESAS">OFFSET([3]Cotações!$B$25,1,0):OFFSET([3]Cotações!$H$32,-1,0)</definedName>
    <definedName name="Excel_BuiltIn_Print_Titles_2_1">"$#REF!.$A$1:$IV$10"</definedName>
    <definedName name="Excel_BuiltIn_Print_Titles_3_1">"$#REF!.$A$1:$IU$10"</definedName>
    <definedName name="Fábio">#REF!</definedName>
    <definedName name="INDICES">OFFSET([3]Cotações!$B$20,1,0):OFFSET([3]Cotações!$I$24,-1,0)</definedName>
    <definedName name="mme">'[4]SIIG 03-08-2010'!$A$3:$F$6454</definedName>
    <definedName name="NCOMPOSICOES">14</definedName>
    <definedName name="NCOTACOES">16</definedName>
    <definedName name="NEMPRESAS">2</definedName>
    <definedName name="NINDICES">3</definedName>
    <definedName name="NRELATORIOS">COUNTA([3]Relatórios!$A:$A)-2</definedName>
    <definedName name="NumerEmpresa">15</definedName>
    <definedName name="NumerIndice">3</definedName>
    <definedName name="Objeto">"Referência"</definedName>
    <definedName name="ORÇAMENTO.BancoRef" localSheetId="1" hidden="1">'MEMÓRIA DE CÁLCULO'!$F$8</definedName>
    <definedName name="ORÇAMENTO.BancoRef" hidden="1">'PLANILHA ORÇAMENTÁRIA'!$G$10</definedName>
    <definedName name="plan">#REF!</definedName>
    <definedName name="plan1">#REF!</definedName>
    <definedName name="Popular" hidden="1">{#N/A,#N/A,FALSE,"Cronograma";#N/A,#N/A,FALSE,"Cronogr. 2"}</definedName>
    <definedName name="REFERENCIA.Descricao" localSheetId="1" hidden="1">IF(ISNUMBER('MEMÓRIA DE CÁLCULO'!$AF1),OFFSET(INDIRECT('MEMÓRIA DE CÁLCULO'!ORÇAMENTO.BancoRef),'MEMÓRIA DE CÁLCULO'!$AF1-1,3,1),'MEMÓRIA DE CÁLCULO'!$AF1)</definedName>
    <definedName name="REFERENCIA.Descricao" hidden="1">IF(ISNUMBER('PLANILHA ORÇAMENTÁRIA'!$AB1),OFFSET(INDIRECT(ORÇAMENTO.BancoRef),'PLANILHA ORÇAMENTÁRIA'!$AB1-1,3,1),'PLANILHA ORÇAMENTÁRIA'!$AB1)</definedName>
    <definedName name="RelatoriosFontes">OFFSET([3]Relatórios!$A$5,1,0,NRELATORIOS)</definedName>
    <definedName name="rio" hidden="1">{#N/A,#N/A,FALSE,"Cronograma";#N/A,#N/A,FALSE,"Cronogr. 2"}</definedName>
    <definedName name="SENHAGT" hidden="1">"PM2CAIXA"</definedName>
    <definedName name="SHARED_FORMULA_8_11_8_11_1">TRUNC(#REF!*#REF!,2)</definedName>
    <definedName name="ss" hidden="1">{#N/A,#N/A,FALSE,"Cronograma";#N/A,#N/A,FALSE,"Cronogr. 2"}</definedName>
    <definedName name="TABELA">'[5]PLANILHA FONTE'!$B$1:$G$290</definedName>
    <definedName name="_xlnm.Print_Titles" localSheetId="1">'MEMÓRIA DE CÁLCULO'!$1:$9</definedName>
    <definedName name="_xlnm.Print_Titles" localSheetId="0">'PLANILHA ORÇAMENTÁRIA'!$1:$11</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27" i="1" l="1"/>
  <c r="I226" i="1"/>
  <c r="I225" i="1"/>
  <c r="I224" i="1"/>
  <c r="I223" i="1"/>
  <c r="I222" i="1"/>
  <c r="I221" i="1"/>
  <c r="I220" i="1"/>
  <c r="I217" i="1"/>
  <c r="J217" i="1" s="1"/>
  <c r="J216" i="1" s="1"/>
  <c r="I215" i="1"/>
  <c r="I214" i="1"/>
  <c r="I213" i="1"/>
  <c r="I211" i="1"/>
  <c r="I208" i="1"/>
  <c r="I206" i="1"/>
  <c r="I205" i="1"/>
  <c r="I204" i="1"/>
  <c r="I202" i="1"/>
  <c r="I199" i="1"/>
  <c r="J199" i="1" s="1"/>
  <c r="J198" i="1" s="1"/>
  <c r="I197" i="1"/>
  <c r="I196" i="1"/>
  <c r="I195" i="1"/>
  <c r="I193" i="1"/>
  <c r="I190" i="1"/>
  <c r="J190" i="1" s="1"/>
  <c r="J189" i="1" s="1"/>
  <c r="I188" i="1"/>
  <c r="I187" i="1"/>
  <c r="I186" i="1"/>
  <c r="I184" i="1"/>
  <c r="I181" i="1"/>
  <c r="J181" i="1" s="1"/>
  <c r="J180" i="1" s="1"/>
  <c r="I179" i="1"/>
  <c r="I178" i="1"/>
  <c r="I177" i="1"/>
  <c r="I175" i="1"/>
  <c r="I172" i="1"/>
  <c r="I170" i="1"/>
  <c r="I169" i="1"/>
  <c r="I168" i="1"/>
  <c r="I166" i="1"/>
  <c r="I163" i="1"/>
  <c r="I161" i="1"/>
  <c r="I160" i="1"/>
  <c r="I159" i="1"/>
  <c r="I157" i="1"/>
  <c r="I154" i="1"/>
  <c r="I152" i="1"/>
  <c r="I151" i="1"/>
  <c r="I150" i="1"/>
  <c r="I148" i="1"/>
  <c r="I145" i="1"/>
  <c r="I143" i="1"/>
  <c r="I142" i="1"/>
  <c r="I141" i="1"/>
  <c r="I139" i="1"/>
  <c r="I136" i="1"/>
  <c r="I134" i="1"/>
  <c r="I133" i="1"/>
  <c r="I132" i="1"/>
  <c r="I130" i="1"/>
  <c r="I127" i="1"/>
  <c r="I125" i="1"/>
  <c r="I124" i="1"/>
  <c r="I123" i="1"/>
  <c r="I121" i="1"/>
  <c r="I118" i="1"/>
  <c r="I116" i="1"/>
  <c r="I115" i="1"/>
  <c r="I114" i="1"/>
  <c r="I112" i="1"/>
  <c r="I109" i="1"/>
  <c r="I107" i="1"/>
  <c r="I106" i="1"/>
  <c r="I105" i="1"/>
  <c r="I103" i="1"/>
  <c r="I100" i="1"/>
  <c r="I98" i="1"/>
  <c r="I97" i="1"/>
  <c r="I96" i="1"/>
  <c r="I94" i="1"/>
  <c r="I91" i="1"/>
  <c r="I89" i="1"/>
  <c r="I88" i="1"/>
  <c r="I87" i="1"/>
  <c r="I85" i="1"/>
  <c r="I81" i="1"/>
  <c r="I79" i="1"/>
  <c r="I78" i="1"/>
  <c r="I77" i="1"/>
  <c r="I75" i="1"/>
  <c r="I71" i="1"/>
  <c r="I69" i="1"/>
  <c r="I68" i="1"/>
  <c r="I67" i="1"/>
  <c r="I65" i="1"/>
  <c r="I61" i="1"/>
  <c r="I59" i="1"/>
  <c r="I58" i="1"/>
  <c r="I57" i="1"/>
  <c r="I55" i="1"/>
  <c r="I51" i="1"/>
  <c r="I49" i="1"/>
  <c r="I48" i="1"/>
  <c r="I47" i="1"/>
  <c r="I45" i="1"/>
  <c r="I41" i="1"/>
  <c r="I39" i="1"/>
  <c r="I38" i="1"/>
  <c r="I37" i="1"/>
  <c r="I35" i="1"/>
  <c r="I32" i="1"/>
  <c r="I30" i="1"/>
  <c r="I29" i="1"/>
  <c r="I28" i="1"/>
  <c r="I26" i="1"/>
  <c r="I23" i="1"/>
  <c r="I21" i="1"/>
  <c r="I20" i="1"/>
  <c r="I19" i="1"/>
  <c r="I17" i="1"/>
  <c r="I14" i="1"/>
  <c r="E209" i="1"/>
  <c r="H655" i="3"/>
  <c r="F661" i="3" s="1"/>
  <c r="N661" i="3" s="1"/>
  <c r="F649" i="3"/>
  <c r="F655" i="3" s="1"/>
  <c r="F660" i="3" s="1"/>
  <c r="D674" i="3"/>
  <c r="N672" i="3"/>
  <c r="N674" i="3" s="1"/>
  <c r="D668" i="3"/>
  <c r="D663" i="3"/>
  <c r="D657" i="3"/>
  <c r="D655" i="3"/>
  <c r="D660" i="3" s="1"/>
  <c r="D666" i="3" s="1"/>
  <c r="D651" i="3"/>
  <c r="E200" i="1"/>
  <c r="J208" i="1"/>
  <c r="J207" i="1" s="1"/>
  <c r="H625" i="3"/>
  <c r="H619" i="3" s="1"/>
  <c r="F619" i="3"/>
  <c r="F625" i="3" s="1"/>
  <c r="F630" i="3" s="1"/>
  <c r="O619" i="3"/>
  <c r="D644" i="3"/>
  <c r="N642" i="3"/>
  <c r="N644" i="3" s="1"/>
  <c r="D638" i="3"/>
  <c r="D633" i="3"/>
  <c r="D627" i="3"/>
  <c r="D625" i="3"/>
  <c r="D630" i="3" s="1"/>
  <c r="D636" i="3" s="1"/>
  <c r="D621" i="3"/>
  <c r="E191" i="1"/>
  <c r="F590" i="3"/>
  <c r="F596" i="3" s="1"/>
  <c r="D615" i="3"/>
  <c r="N613" i="3"/>
  <c r="N615" i="3" s="1"/>
  <c r="D609" i="3"/>
  <c r="D604" i="3"/>
  <c r="D598" i="3"/>
  <c r="H596" i="3"/>
  <c r="H590" i="3" s="1"/>
  <c r="D596" i="3"/>
  <c r="D601" i="3" s="1"/>
  <c r="D607" i="3" s="1"/>
  <c r="D592" i="3"/>
  <c r="E182" i="1"/>
  <c r="E173" i="1"/>
  <c r="E164" i="1"/>
  <c r="J172" i="1"/>
  <c r="J171" i="1" s="1"/>
  <c r="E155" i="1"/>
  <c r="J163" i="1"/>
  <c r="J162" i="1" s="1"/>
  <c r="H567" i="3"/>
  <c r="H561" i="3" s="1"/>
  <c r="F561" i="3"/>
  <c r="F567" i="3" s="1"/>
  <c r="D586" i="3"/>
  <c r="N584" i="3"/>
  <c r="N586" i="3" s="1"/>
  <c r="D580" i="3"/>
  <c r="D575" i="3"/>
  <c r="D569" i="3"/>
  <c r="D567" i="3"/>
  <c r="D572" i="3" s="1"/>
  <c r="D578" i="3" s="1"/>
  <c r="D563" i="3"/>
  <c r="H537" i="3"/>
  <c r="F543" i="3" s="1"/>
  <c r="N543" i="3" s="1"/>
  <c r="F531" i="3"/>
  <c r="F537" i="3" s="1"/>
  <c r="O531" i="3"/>
  <c r="D556" i="3"/>
  <c r="N554" i="3"/>
  <c r="N556" i="3" s="1"/>
  <c r="D550" i="3"/>
  <c r="D545" i="3"/>
  <c r="D539" i="3"/>
  <c r="D537" i="3"/>
  <c r="D542" i="3" s="1"/>
  <c r="D548" i="3" s="1"/>
  <c r="D533" i="3"/>
  <c r="F501" i="3"/>
  <c r="F507" i="3" s="1"/>
  <c r="F512" i="3" s="1"/>
  <c r="D526" i="3"/>
  <c r="N524" i="3"/>
  <c r="N526" i="3" s="1"/>
  <c r="D520" i="3"/>
  <c r="D515" i="3"/>
  <c r="D509" i="3"/>
  <c r="H507" i="3"/>
  <c r="H501" i="3" s="1"/>
  <c r="D507" i="3"/>
  <c r="D512" i="3" s="1"/>
  <c r="D518" i="3" s="1"/>
  <c r="D503" i="3"/>
  <c r="H477" i="3"/>
  <c r="F483" i="3" s="1"/>
  <c r="N483" i="3" s="1"/>
  <c r="F471" i="3"/>
  <c r="F477" i="3" s="1"/>
  <c r="D496" i="3"/>
  <c r="N494" i="3"/>
  <c r="N496" i="3" s="1"/>
  <c r="D490" i="3"/>
  <c r="D485" i="3"/>
  <c r="D479" i="3"/>
  <c r="D477" i="3"/>
  <c r="D482" i="3" s="1"/>
  <c r="D488" i="3" s="1"/>
  <c r="D473" i="3"/>
  <c r="H447" i="3"/>
  <c r="F441" i="3"/>
  <c r="H417" i="3"/>
  <c r="F411" i="3"/>
  <c r="H387" i="3"/>
  <c r="F381" i="3"/>
  <c r="H357" i="3"/>
  <c r="F351" i="3"/>
  <c r="F321" i="3"/>
  <c r="H297" i="3"/>
  <c r="F291" i="3"/>
  <c r="O291" i="3"/>
  <c r="H649" i="3" l="1"/>
  <c r="N649" i="3"/>
  <c r="N651" i="3" s="1"/>
  <c r="G211" i="1" s="1"/>
  <c r="J211" i="1" s="1"/>
  <c r="J210" i="1" s="1"/>
  <c r="N660" i="3"/>
  <c r="N663" i="3" s="1"/>
  <c r="G214" i="1" s="1"/>
  <c r="J214" i="1" s="1"/>
  <c r="F666" i="3"/>
  <c r="N666" i="3" s="1"/>
  <c r="N668" i="3" s="1"/>
  <c r="G215" i="1" s="1"/>
  <c r="J215" i="1" s="1"/>
  <c r="N655" i="3"/>
  <c r="N657" i="3" s="1"/>
  <c r="G213" i="1" s="1"/>
  <c r="J213" i="1" s="1"/>
  <c r="F631" i="3"/>
  <c r="N631" i="3" s="1"/>
  <c r="N619" i="3"/>
  <c r="N621" i="3" s="1"/>
  <c r="G202" i="1" s="1"/>
  <c r="J202" i="1" s="1"/>
  <c r="J201" i="1" s="1"/>
  <c r="N630" i="3"/>
  <c r="F636" i="3"/>
  <c r="N636" i="3" s="1"/>
  <c r="N638" i="3" s="1"/>
  <c r="G206" i="1" s="1"/>
  <c r="J206" i="1" s="1"/>
  <c r="N625" i="3"/>
  <c r="N627" i="3" s="1"/>
  <c r="G204" i="1" s="1"/>
  <c r="J204" i="1" s="1"/>
  <c r="F601" i="3"/>
  <c r="N596" i="3"/>
  <c r="N598" i="3" s="1"/>
  <c r="G195" i="1" s="1"/>
  <c r="J195" i="1" s="1"/>
  <c r="N590" i="3"/>
  <c r="N592" i="3" s="1"/>
  <c r="G193" i="1" s="1"/>
  <c r="J193" i="1" s="1"/>
  <c r="J192" i="1" s="1"/>
  <c r="F602" i="3"/>
  <c r="N602" i="3" s="1"/>
  <c r="F573" i="3"/>
  <c r="N573" i="3" s="1"/>
  <c r="F572" i="3"/>
  <c r="N567" i="3"/>
  <c r="N569" i="3" s="1"/>
  <c r="G186" i="1" s="1"/>
  <c r="J186" i="1" s="1"/>
  <c r="N561" i="3"/>
  <c r="N563" i="3" s="1"/>
  <c r="G184" i="1" s="1"/>
  <c r="J184" i="1" s="1"/>
  <c r="J183" i="1" s="1"/>
  <c r="H531" i="3"/>
  <c r="N531" i="3" s="1"/>
  <c r="N533" i="3" s="1"/>
  <c r="G175" i="1" s="1"/>
  <c r="J175" i="1" s="1"/>
  <c r="J174" i="1" s="1"/>
  <c r="F542" i="3"/>
  <c r="N537" i="3"/>
  <c r="N539" i="3" s="1"/>
  <c r="G177" i="1" s="1"/>
  <c r="J177" i="1" s="1"/>
  <c r="F513" i="3"/>
  <c r="N513" i="3" s="1"/>
  <c r="N501" i="3"/>
  <c r="N503" i="3" s="1"/>
  <c r="G166" i="1" s="1"/>
  <c r="J166" i="1" s="1"/>
  <c r="J165" i="1" s="1"/>
  <c r="N512" i="3"/>
  <c r="F518" i="3"/>
  <c r="N518" i="3" s="1"/>
  <c r="N520" i="3" s="1"/>
  <c r="G170" i="1" s="1"/>
  <c r="J170" i="1" s="1"/>
  <c r="N507" i="3"/>
  <c r="N509" i="3" s="1"/>
  <c r="G168" i="1" s="1"/>
  <c r="J168" i="1" s="1"/>
  <c r="H471" i="3"/>
  <c r="N471" i="3" s="1"/>
  <c r="N473" i="3" s="1"/>
  <c r="G157" i="1" s="1"/>
  <c r="J157" i="1" s="1"/>
  <c r="J156" i="1" s="1"/>
  <c r="F482" i="3"/>
  <c r="N477" i="3"/>
  <c r="N479" i="3" s="1"/>
  <c r="G159" i="1" s="1"/>
  <c r="J159" i="1" s="1"/>
  <c r="J212" i="1" l="1"/>
  <c r="N633" i="3"/>
  <c r="G205" i="1" s="1"/>
  <c r="J205" i="1" s="1"/>
  <c r="J203" i="1" s="1"/>
  <c r="N601" i="3"/>
  <c r="N604" i="3" s="1"/>
  <c r="G196" i="1" s="1"/>
  <c r="J196" i="1" s="1"/>
  <c r="F607" i="3"/>
  <c r="N607" i="3" s="1"/>
  <c r="N609" i="3" s="1"/>
  <c r="G197" i="1" s="1"/>
  <c r="J197" i="1" s="1"/>
  <c r="N572" i="3"/>
  <c r="N575" i="3" s="1"/>
  <c r="G187" i="1" s="1"/>
  <c r="J187" i="1" s="1"/>
  <c r="F578" i="3"/>
  <c r="N578" i="3" s="1"/>
  <c r="N580" i="3" s="1"/>
  <c r="G188" i="1" s="1"/>
  <c r="J188" i="1" s="1"/>
  <c r="F548" i="3"/>
  <c r="N548" i="3" s="1"/>
  <c r="N550" i="3" s="1"/>
  <c r="G179" i="1" s="1"/>
  <c r="J179" i="1" s="1"/>
  <c r="N542" i="3"/>
  <c r="N545" i="3" s="1"/>
  <c r="G178" i="1" s="1"/>
  <c r="J178" i="1" s="1"/>
  <c r="N515" i="3"/>
  <c r="G169" i="1" s="1"/>
  <c r="F488" i="3"/>
  <c r="N488" i="3" s="1"/>
  <c r="N490" i="3" s="1"/>
  <c r="G161" i="1" s="1"/>
  <c r="J161" i="1" s="1"/>
  <c r="N482" i="3"/>
  <c r="N485" i="3" s="1"/>
  <c r="G160" i="1" s="1"/>
  <c r="J160" i="1" s="1"/>
  <c r="J209" i="1" l="1"/>
  <c r="J169" i="1"/>
  <c r="J167" i="1" s="1"/>
  <c r="J200" i="1"/>
  <c r="J194" i="1"/>
  <c r="J176" i="1"/>
  <c r="J158" i="1"/>
  <c r="J185" i="1"/>
  <c r="J164" i="1" l="1"/>
  <c r="K164" i="1" s="1"/>
  <c r="J191" i="1"/>
  <c r="J182" i="1"/>
  <c r="K182" i="1" s="1"/>
  <c r="J173" i="1"/>
  <c r="K173" i="1" s="1"/>
  <c r="J155" i="1"/>
  <c r="K155" i="1" s="1"/>
  <c r="H267" i="3"/>
  <c r="F261" i="3"/>
  <c r="H237" i="3"/>
  <c r="F231" i="3"/>
  <c r="H207" i="3"/>
  <c r="F201" i="3"/>
  <c r="O201" i="3"/>
  <c r="F171" i="3" l="1"/>
  <c r="O171" i="3"/>
  <c r="H147" i="3"/>
  <c r="H141" i="3" s="1"/>
  <c r="F141" i="3"/>
  <c r="H117" i="3"/>
  <c r="F111" i="3"/>
  <c r="H87" i="3"/>
  <c r="F81" i="3"/>
  <c r="H57" i="3"/>
  <c r="F51" i="3"/>
  <c r="O51" i="3"/>
  <c r="H27" i="3"/>
  <c r="F21" i="3"/>
  <c r="M220" i="1" l="1"/>
  <c r="K228" i="1" l="1"/>
  <c r="E146" i="1"/>
  <c r="E137" i="1"/>
  <c r="L154" i="1"/>
  <c r="K154" i="1"/>
  <c r="J154" i="1"/>
  <c r="J153" i="1" s="1"/>
  <c r="L152" i="1"/>
  <c r="K152" i="1"/>
  <c r="L151" i="1"/>
  <c r="K151" i="1"/>
  <c r="L150" i="1"/>
  <c r="K150" i="1"/>
  <c r="L148" i="1"/>
  <c r="K148" i="1"/>
  <c r="L145" i="1"/>
  <c r="K145" i="1"/>
  <c r="J145" i="1"/>
  <c r="J144" i="1" s="1"/>
  <c r="L143" i="1"/>
  <c r="K143" i="1"/>
  <c r="L142" i="1"/>
  <c r="K142" i="1"/>
  <c r="L141" i="1"/>
  <c r="K141" i="1"/>
  <c r="L139" i="1"/>
  <c r="K139" i="1"/>
  <c r="D460" i="3"/>
  <c r="D455" i="3"/>
  <c r="D449" i="3"/>
  <c r="H441" i="3"/>
  <c r="D447" i="3"/>
  <c r="D452" i="3" s="1"/>
  <c r="D458" i="3" s="1"/>
  <c r="D443" i="3"/>
  <c r="F447" i="3"/>
  <c r="D466" i="3"/>
  <c r="N464" i="3"/>
  <c r="N466" i="3" s="1"/>
  <c r="D430" i="3"/>
  <c r="D425" i="3"/>
  <c r="D419" i="3"/>
  <c r="F423" i="3"/>
  <c r="N423" i="3" s="1"/>
  <c r="D417" i="3"/>
  <c r="D422" i="3" s="1"/>
  <c r="D428" i="3" s="1"/>
  <c r="D413" i="3"/>
  <c r="F417" i="3"/>
  <c r="D436" i="3"/>
  <c r="N434" i="3"/>
  <c r="N436" i="3" s="1"/>
  <c r="D400" i="3"/>
  <c r="D395" i="3"/>
  <c r="D389" i="3"/>
  <c r="F393" i="3"/>
  <c r="N393" i="3" s="1"/>
  <c r="D387" i="3"/>
  <c r="D392" i="3" s="1"/>
  <c r="D398" i="3" s="1"/>
  <c r="D383" i="3"/>
  <c r="H381" i="3"/>
  <c r="F387" i="3"/>
  <c r="D370" i="3"/>
  <c r="D365" i="3"/>
  <c r="D359" i="3"/>
  <c r="F363" i="3"/>
  <c r="N363" i="3" s="1"/>
  <c r="D357" i="3"/>
  <c r="D362" i="3" s="1"/>
  <c r="D368" i="3" s="1"/>
  <c r="D353" i="3"/>
  <c r="F357" i="3"/>
  <c r="D340" i="3"/>
  <c r="D335" i="3"/>
  <c r="D329" i="3"/>
  <c r="H327" i="3"/>
  <c r="F333" i="3" s="1"/>
  <c r="N333" i="3" s="1"/>
  <c r="D327" i="3"/>
  <c r="D332" i="3" s="1"/>
  <c r="D338" i="3" s="1"/>
  <c r="D323" i="3"/>
  <c r="F327" i="3"/>
  <c r="D310" i="3"/>
  <c r="D305" i="3"/>
  <c r="D299" i="3"/>
  <c r="H291" i="3"/>
  <c r="D297" i="3"/>
  <c r="D302" i="3" s="1"/>
  <c r="D308" i="3" s="1"/>
  <c r="D293" i="3"/>
  <c r="F297" i="3"/>
  <c r="N447" i="3" l="1"/>
  <c r="N449" i="3" s="1"/>
  <c r="G150" i="1" s="1"/>
  <c r="J150" i="1" s="1"/>
  <c r="F452" i="3"/>
  <c r="F453" i="3"/>
  <c r="N453" i="3" s="1"/>
  <c r="N441" i="3"/>
  <c r="N443" i="3" s="1"/>
  <c r="G148" i="1" s="1"/>
  <c r="J148" i="1" s="1"/>
  <c r="J147" i="1" s="1"/>
  <c r="N417" i="3"/>
  <c r="N419" i="3" s="1"/>
  <c r="G141" i="1" s="1"/>
  <c r="J141" i="1" s="1"/>
  <c r="F422" i="3"/>
  <c r="H411" i="3"/>
  <c r="N411" i="3" s="1"/>
  <c r="N413" i="3" s="1"/>
  <c r="G139" i="1" s="1"/>
  <c r="J139" i="1" s="1"/>
  <c r="J138" i="1" s="1"/>
  <c r="N387" i="3"/>
  <c r="N389" i="3" s="1"/>
  <c r="F392" i="3"/>
  <c r="N381" i="3"/>
  <c r="N383" i="3" s="1"/>
  <c r="H321" i="3"/>
  <c r="N321" i="3" s="1"/>
  <c r="N323" i="3" s="1"/>
  <c r="N357" i="3"/>
  <c r="N359" i="3" s="1"/>
  <c r="F362" i="3"/>
  <c r="H351" i="3"/>
  <c r="N351" i="3" s="1"/>
  <c r="N353" i="3" s="1"/>
  <c r="N327" i="3"/>
  <c r="N329" i="3" s="1"/>
  <c r="F332" i="3"/>
  <c r="F303" i="3"/>
  <c r="N303" i="3" s="1"/>
  <c r="N297" i="3"/>
  <c r="N299" i="3" s="1"/>
  <c r="F302" i="3"/>
  <c r="N291" i="3"/>
  <c r="N293" i="3" s="1"/>
  <c r="F458" i="3" l="1"/>
  <c r="N458" i="3" s="1"/>
  <c r="N460" i="3" s="1"/>
  <c r="G152" i="1" s="1"/>
  <c r="J152" i="1" s="1"/>
  <c r="N452" i="3"/>
  <c r="N455" i="3" s="1"/>
  <c r="G151" i="1" s="1"/>
  <c r="J151" i="1" s="1"/>
  <c r="F428" i="3"/>
  <c r="N428" i="3" s="1"/>
  <c r="N430" i="3" s="1"/>
  <c r="G143" i="1" s="1"/>
  <c r="J143" i="1" s="1"/>
  <c r="N422" i="3"/>
  <c r="N425" i="3" s="1"/>
  <c r="G142" i="1" s="1"/>
  <c r="J142" i="1" s="1"/>
  <c r="F398" i="3"/>
  <c r="N398" i="3" s="1"/>
  <c r="N400" i="3" s="1"/>
  <c r="N392" i="3"/>
  <c r="N395" i="3" s="1"/>
  <c r="F368" i="3"/>
  <c r="N368" i="3" s="1"/>
  <c r="N370" i="3" s="1"/>
  <c r="N362" i="3"/>
  <c r="N365" i="3" s="1"/>
  <c r="F338" i="3"/>
  <c r="N338" i="3" s="1"/>
  <c r="N340" i="3" s="1"/>
  <c r="N332" i="3"/>
  <c r="N335" i="3" s="1"/>
  <c r="F308" i="3"/>
  <c r="N308" i="3" s="1"/>
  <c r="N310" i="3" s="1"/>
  <c r="N302" i="3"/>
  <c r="N305" i="3" s="1"/>
  <c r="J140" i="1" l="1"/>
  <c r="J149" i="1"/>
  <c r="D280" i="3"/>
  <c r="D275" i="3"/>
  <c r="D269" i="3"/>
  <c r="F273" i="3"/>
  <c r="N273" i="3" s="1"/>
  <c r="D267" i="3"/>
  <c r="D272" i="3" s="1"/>
  <c r="D278" i="3" s="1"/>
  <c r="D263" i="3"/>
  <c r="D250" i="3"/>
  <c r="D245" i="3"/>
  <c r="D239" i="3"/>
  <c r="F243" i="3"/>
  <c r="N243" i="3" s="1"/>
  <c r="D237" i="3"/>
  <c r="D242" i="3" s="1"/>
  <c r="D248" i="3" s="1"/>
  <c r="D233" i="3"/>
  <c r="D220" i="3"/>
  <c r="D215" i="3"/>
  <c r="D209" i="3"/>
  <c r="F213" i="3"/>
  <c r="N213" i="3" s="1"/>
  <c r="D207" i="3"/>
  <c r="D212" i="3" s="1"/>
  <c r="D218" i="3" s="1"/>
  <c r="D203" i="3"/>
  <c r="F207" i="3"/>
  <c r="D190" i="3"/>
  <c r="D185" i="3"/>
  <c r="D179" i="3"/>
  <c r="H177" i="3"/>
  <c r="F183" i="3" s="1"/>
  <c r="N183" i="3" s="1"/>
  <c r="D177" i="3"/>
  <c r="D182" i="3" s="1"/>
  <c r="D188" i="3" s="1"/>
  <c r="D173" i="3"/>
  <c r="D160" i="3"/>
  <c r="D155" i="3"/>
  <c r="D149" i="3"/>
  <c r="F153" i="3"/>
  <c r="N153" i="3" s="1"/>
  <c r="D147" i="3"/>
  <c r="D152" i="3" s="1"/>
  <c r="D158" i="3" s="1"/>
  <c r="D143" i="3"/>
  <c r="F147" i="3"/>
  <c r="D130" i="3"/>
  <c r="D125" i="3"/>
  <c r="D119" i="3"/>
  <c r="F123" i="3"/>
  <c r="N123" i="3" s="1"/>
  <c r="D117" i="3"/>
  <c r="D122" i="3" s="1"/>
  <c r="D128" i="3" s="1"/>
  <c r="D113" i="3"/>
  <c r="F117" i="3"/>
  <c r="D100" i="3"/>
  <c r="D95" i="3"/>
  <c r="D89" i="3"/>
  <c r="F93" i="3"/>
  <c r="N93" i="3" s="1"/>
  <c r="D87" i="3"/>
  <c r="D92" i="3" s="1"/>
  <c r="D98" i="3" s="1"/>
  <c r="D83" i="3"/>
  <c r="F87" i="3"/>
  <c r="D70" i="3"/>
  <c r="D65" i="3"/>
  <c r="D59" i="3"/>
  <c r="H51" i="3"/>
  <c r="D57" i="3"/>
  <c r="D62" i="3" s="1"/>
  <c r="D68" i="3" s="1"/>
  <c r="D53" i="3"/>
  <c r="F57" i="3"/>
  <c r="D40" i="3"/>
  <c r="D35" i="3"/>
  <c r="D29" i="3"/>
  <c r="F33" i="3"/>
  <c r="N33" i="3" s="1"/>
  <c r="D27" i="3"/>
  <c r="D32" i="3" s="1"/>
  <c r="D38" i="3" s="1"/>
  <c r="D23" i="3"/>
  <c r="F27" i="3"/>
  <c r="N44" i="3"/>
  <c r="N46" i="3" s="1"/>
  <c r="D46" i="3"/>
  <c r="J137" i="1" l="1"/>
  <c r="J146" i="1"/>
  <c r="H261" i="3"/>
  <c r="N261" i="3" s="1"/>
  <c r="N263" i="3" s="1"/>
  <c r="F267" i="3"/>
  <c r="H231" i="3"/>
  <c r="N231" i="3" s="1"/>
  <c r="N233" i="3" s="1"/>
  <c r="F237" i="3"/>
  <c r="H201" i="3"/>
  <c r="N201" i="3" s="1"/>
  <c r="N203" i="3" s="1"/>
  <c r="H171" i="3"/>
  <c r="N171" i="3" s="1"/>
  <c r="N173" i="3" s="1"/>
  <c r="N207" i="3"/>
  <c r="N209" i="3" s="1"/>
  <c r="F212" i="3"/>
  <c r="F177" i="3"/>
  <c r="N141" i="3"/>
  <c r="N143" i="3" s="1"/>
  <c r="H111" i="3"/>
  <c r="N111" i="3" s="1"/>
  <c r="N113" i="3" s="1"/>
  <c r="H21" i="3"/>
  <c r="N21" i="3" s="1"/>
  <c r="N23" i="3" s="1"/>
  <c r="N147" i="3"/>
  <c r="N149" i="3" s="1"/>
  <c r="F152" i="3"/>
  <c r="N117" i="3"/>
  <c r="N119" i="3" s="1"/>
  <c r="F122" i="3"/>
  <c r="F63" i="3"/>
  <c r="N63" i="3" s="1"/>
  <c r="H81" i="3"/>
  <c r="N81" i="3" s="1"/>
  <c r="N83" i="3" s="1"/>
  <c r="N87" i="3"/>
  <c r="N89" i="3" s="1"/>
  <c r="F92" i="3"/>
  <c r="F62" i="3"/>
  <c r="N57" i="3"/>
  <c r="N59" i="3" s="1"/>
  <c r="N51" i="3"/>
  <c r="N53" i="3" s="1"/>
  <c r="N27" i="3"/>
  <c r="N29" i="3" s="1"/>
  <c r="F32" i="3"/>
  <c r="K146" i="1" l="1"/>
  <c r="F272" i="3"/>
  <c r="N267" i="3"/>
  <c r="N269" i="3" s="1"/>
  <c r="N237" i="3"/>
  <c r="N239" i="3" s="1"/>
  <c r="F242" i="3"/>
  <c r="N212" i="3"/>
  <c r="N215" i="3" s="1"/>
  <c r="F218" i="3"/>
  <c r="N218" i="3" s="1"/>
  <c r="N220" i="3" s="1"/>
  <c r="F182" i="3"/>
  <c r="N177" i="3"/>
  <c r="N179" i="3" s="1"/>
  <c r="F158" i="3"/>
  <c r="N158" i="3" s="1"/>
  <c r="N160" i="3" s="1"/>
  <c r="N152" i="3"/>
  <c r="N155" i="3" s="1"/>
  <c r="N122" i="3"/>
  <c r="N125" i="3" s="1"/>
  <c r="F128" i="3"/>
  <c r="N128" i="3" s="1"/>
  <c r="N130" i="3" s="1"/>
  <c r="F98" i="3"/>
  <c r="N98" i="3" s="1"/>
  <c r="N100" i="3" s="1"/>
  <c r="N92" i="3"/>
  <c r="N95" i="3" s="1"/>
  <c r="F68" i="3"/>
  <c r="N68" i="3" s="1"/>
  <c r="N70" i="3" s="1"/>
  <c r="N62" i="3"/>
  <c r="N65" i="3" s="1"/>
  <c r="F38" i="3"/>
  <c r="N38" i="3" s="1"/>
  <c r="N40" i="3" s="1"/>
  <c r="N32" i="3"/>
  <c r="N35" i="3" s="1"/>
  <c r="N272" i="3" l="1"/>
  <c r="N275" i="3" s="1"/>
  <c r="F278" i="3"/>
  <c r="N278" i="3" s="1"/>
  <c r="N280" i="3" s="1"/>
  <c r="F248" i="3"/>
  <c r="N248" i="3" s="1"/>
  <c r="N250" i="3" s="1"/>
  <c r="N242" i="3"/>
  <c r="N245" i="3" s="1"/>
  <c r="F188" i="3"/>
  <c r="N188" i="3" s="1"/>
  <c r="N190" i="3" s="1"/>
  <c r="N182" i="3"/>
  <c r="N185" i="3" s="1"/>
  <c r="N731" i="3" l="1"/>
  <c r="N724" i="3"/>
  <c r="N717" i="3"/>
  <c r="N710" i="3"/>
  <c r="N703" i="3"/>
  <c r="G48" i="1" l="1"/>
  <c r="G47" i="1"/>
  <c r="G45" i="1"/>
  <c r="G39" i="1"/>
  <c r="G38" i="1"/>
  <c r="G37" i="1"/>
  <c r="G35" i="1"/>
  <c r="G30" i="1"/>
  <c r="G29" i="1"/>
  <c r="G28" i="1"/>
  <c r="G26" i="1"/>
  <c r="J221" i="1"/>
  <c r="J222" i="1"/>
  <c r="J223" i="1"/>
  <c r="J224" i="1"/>
  <c r="J225" i="1"/>
  <c r="J226" i="1"/>
  <c r="J227" i="1"/>
  <c r="J220" i="1"/>
  <c r="J30" i="1"/>
  <c r="G21" i="1"/>
  <c r="G20" i="1"/>
  <c r="G19" i="1"/>
  <c r="G17" i="1"/>
  <c r="L222" i="1"/>
  <c r="L220" i="1"/>
  <c r="L224" i="1"/>
  <c r="K224" i="1"/>
  <c r="L223" i="1"/>
  <c r="K223" i="1"/>
  <c r="K222" i="1"/>
  <c r="L221" i="1"/>
  <c r="K221" i="1"/>
  <c r="K220" i="1"/>
  <c r="E219" i="1"/>
  <c r="E218" i="1"/>
  <c r="E128" i="1"/>
  <c r="E119" i="1"/>
  <c r="E110" i="1"/>
  <c r="E101" i="1"/>
  <c r="E92" i="1"/>
  <c r="E83" i="1"/>
  <c r="E73" i="1"/>
  <c r="E63" i="1"/>
  <c r="E53" i="1"/>
  <c r="E43" i="1"/>
  <c r="E33" i="1"/>
  <c r="E24" i="1"/>
  <c r="E15" i="1"/>
  <c r="P717" i="3"/>
  <c r="D731" i="3"/>
  <c r="D724" i="3"/>
  <c r="D717" i="3"/>
  <c r="D710" i="3"/>
  <c r="J29" i="1" l="1"/>
  <c r="J38" i="1"/>
  <c r="J21" i="1"/>
  <c r="J48" i="1"/>
  <c r="J20" i="1"/>
  <c r="J39" i="1"/>
  <c r="D703" i="3" l="1"/>
  <c r="D697" i="3"/>
  <c r="D691" i="3"/>
  <c r="D684" i="3"/>
  <c r="D406" i="3"/>
  <c r="N404" i="3"/>
  <c r="N406" i="3" s="1"/>
  <c r="D376" i="3"/>
  <c r="N374" i="3"/>
  <c r="N376" i="3" s="1"/>
  <c r="D346" i="3"/>
  <c r="N344" i="3"/>
  <c r="N346" i="3" s="1"/>
  <c r="D316" i="3"/>
  <c r="N314" i="3"/>
  <c r="N316" i="3" s="1"/>
  <c r="D286" i="3"/>
  <c r="N284" i="3"/>
  <c r="N286" i="3" s="1"/>
  <c r="D256" i="3"/>
  <c r="N254" i="3"/>
  <c r="N256" i="3" s="1"/>
  <c r="D226" i="3"/>
  <c r="N224" i="3"/>
  <c r="N226" i="3" s="1"/>
  <c r="D196" i="3"/>
  <c r="N194" i="3"/>
  <c r="N196" i="3" s="1"/>
  <c r="D166" i="3"/>
  <c r="N164" i="3"/>
  <c r="N166" i="3" s="1"/>
  <c r="D136" i="3"/>
  <c r="N134" i="3"/>
  <c r="N136" i="3" s="1"/>
  <c r="N684" i="3" l="1"/>
  <c r="N691" i="3"/>
  <c r="G132" i="1"/>
  <c r="G130" i="1"/>
  <c r="G123" i="1"/>
  <c r="J123" i="1" s="1"/>
  <c r="G121" i="1"/>
  <c r="G112" i="1"/>
  <c r="G114" i="1"/>
  <c r="G105" i="1"/>
  <c r="G103" i="1"/>
  <c r="G96" i="1"/>
  <c r="G94" i="1"/>
  <c r="G85" i="1"/>
  <c r="G87" i="1"/>
  <c r="G77" i="1"/>
  <c r="G75" i="1"/>
  <c r="G68" i="1"/>
  <c r="J68" i="1" s="1"/>
  <c r="G69" i="1"/>
  <c r="J69" i="1" s="1"/>
  <c r="G65" i="1"/>
  <c r="G67" i="1"/>
  <c r="G55" i="1"/>
  <c r="P80" i="3"/>
  <c r="P50" i="3"/>
  <c r="D16" i="3"/>
  <c r="N14" i="3"/>
  <c r="N16" i="3" s="1"/>
  <c r="P12" i="3"/>
  <c r="N697" i="3" l="1"/>
  <c r="G133" i="1"/>
  <c r="J133" i="1" s="1"/>
  <c r="G134" i="1"/>
  <c r="J134" i="1" s="1"/>
  <c r="G124" i="1"/>
  <c r="J124" i="1" s="1"/>
  <c r="G125" i="1"/>
  <c r="J125" i="1" s="1"/>
  <c r="G115" i="1"/>
  <c r="J115" i="1" s="1"/>
  <c r="G116" i="1"/>
  <c r="J116" i="1" s="1"/>
  <c r="G106" i="1"/>
  <c r="J106" i="1" s="1"/>
  <c r="G107" i="1"/>
  <c r="J107" i="1" s="1"/>
  <c r="G98" i="1"/>
  <c r="J98" i="1" s="1"/>
  <c r="G97" i="1"/>
  <c r="J97" i="1" s="1"/>
  <c r="G88" i="1"/>
  <c r="J88" i="1" s="1"/>
  <c r="G89" i="1"/>
  <c r="J89" i="1" s="1"/>
  <c r="G78" i="1"/>
  <c r="J78" i="1" s="1"/>
  <c r="G79" i="1"/>
  <c r="J79" i="1" s="1"/>
  <c r="G57" i="1"/>
  <c r="G59" i="1" l="1"/>
  <c r="J59" i="1" s="1"/>
  <c r="G58" i="1"/>
  <c r="J58" i="1" s="1"/>
  <c r="G49" i="1"/>
  <c r="J49" i="1" s="1"/>
  <c r="L227" i="1" l="1"/>
  <c r="K227" i="1"/>
  <c r="L226" i="1"/>
  <c r="K226" i="1"/>
  <c r="L225" i="1"/>
  <c r="K225" i="1"/>
  <c r="P87" i="3"/>
  <c r="D106" i="3"/>
  <c r="N104" i="3"/>
  <c r="N106" i="3" s="1"/>
  <c r="O103" i="3" s="1"/>
  <c r="P103" i="3"/>
  <c r="P97" i="3"/>
  <c r="Q92" i="3"/>
  <c r="P91" i="3"/>
  <c r="P86" i="3"/>
  <c r="L136" i="1" l="1"/>
  <c r="K136" i="1"/>
  <c r="L134" i="1"/>
  <c r="K134" i="1"/>
  <c r="L133" i="1"/>
  <c r="K133" i="1"/>
  <c r="L132" i="1"/>
  <c r="K132" i="1"/>
  <c r="L130" i="1"/>
  <c r="K130" i="1"/>
  <c r="L127" i="1"/>
  <c r="K127" i="1"/>
  <c r="L125" i="1"/>
  <c r="K125" i="1"/>
  <c r="L124" i="1"/>
  <c r="K124" i="1"/>
  <c r="L123" i="1"/>
  <c r="K123" i="1"/>
  <c r="L121" i="1"/>
  <c r="K121" i="1"/>
  <c r="J136" i="1" l="1"/>
  <c r="J135" i="1" s="1"/>
  <c r="J127" i="1"/>
  <c r="J126" i="1" s="1"/>
  <c r="O80" i="3"/>
  <c r="L118" i="1"/>
  <c r="K118" i="1"/>
  <c r="L116" i="1"/>
  <c r="K116" i="1"/>
  <c r="L115" i="1"/>
  <c r="K115" i="1"/>
  <c r="L114" i="1"/>
  <c r="K114" i="1"/>
  <c r="L112" i="1"/>
  <c r="K112" i="1"/>
  <c r="L109" i="1"/>
  <c r="K109" i="1"/>
  <c r="L107" i="1"/>
  <c r="K107" i="1"/>
  <c r="L106" i="1"/>
  <c r="K106" i="1"/>
  <c r="L105" i="1"/>
  <c r="K105" i="1"/>
  <c r="L103" i="1"/>
  <c r="K103" i="1"/>
  <c r="P57" i="3"/>
  <c r="D76" i="3"/>
  <c r="N74" i="3"/>
  <c r="N76" i="3" s="1"/>
  <c r="P73" i="3"/>
  <c r="P67" i="3"/>
  <c r="Q62" i="3"/>
  <c r="P61" i="3"/>
  <c r="P56" i="3"/>
  <c r="L100" i="1"/>
  <c r="K100" i="1"/>
  <c r="L98" i="1"/>
  <c r="K98" i="1"/>
  <c r="L97" i="1"/>
  <c r="K97" i="1"/>
  <c r="L96" i="1"/>
  <c r="K96" i="1"/>
  <c r="L94" i="1"/>
  <c r="K94" i="1"/>
  <c r="L91" i="1"/>
  <c r="K91" i="1"/>
  <c r="L89" i="1"/>
  <c r="K89" i="1"/>
  <c r="L88" i="1"/>
  <c r="K88" i="1"/>
  <c r="L87" i="1"/>
  <c r="K87" i="1"/>
  <c r="L85" i="1"/>
  <c r="K85" i="1"/>
  <c r="L81" i="1"/>
  <c r="K81" i="1"/>
  <c r="L79" i="1"/>
  <c r="K79" i="1"/>
  <c r="L78" i="1"/>
  <c r="K78" i="1"/>
  <c r="L77" i="1"/>
  <c r="K77" i="1"/>
  <c r="L75" i="1"/>
  <c r="K75" i="1"/>
  <c r="P27" i="3"/>
  <c r="O43" i="3"/>
  <c r="P43" i="3"/>
  <c r="P37" i="3"/>
  <c r="Q32" i="3"/>
  <c r="P31" i="3"/>
  <c r="P26" i="3"/>
  <c r="P20" i="3"/>
  <c r="L71" i="1"/>
  <c r="K71" i="1"/>
  <c r="L69" i="1"/>
  <c r="K69" i="1"/>
  <c r="L68" i="1"/>
  <c r="K68" i="1"/>
  <c r="L67" i="1"/>
  <c r="K67" i="1"/>
  <c r="L65" i="1"/>
  <c r="K65" i="1"/>
  <c r="L61" i="1"/>
  <c r="K61" i="1"/>
  <c r="L59" i="1"/>
  <c r="K59" i="1"/>
  <c r="L58" i="1"/>
  <c r="K58" i="1"/>
  <c r="L57" i="1"/>
  <c r="K57" i="1"/>
  <c r="L55" i="1"/>
  <c r="K55" i="1"/>
  <c r="L51" i="1"/>
  <c r="K51" i="1"/>
  <c r="L49" i="1"/>
  <c r="K49" i="1"/>
  <c r="L48" i="1"/>
  <c r="K48" i="1"/>
  <c r="L47" i="1"/>
  <c r="K47" i="1"/>
  <c r="L45" i="1"/>
  <c r="K45" i="1"/>
  <c r="L41" i="1"/>
  <c r="K41" i="1"/>
  <c r="L39" i="1"/>
  <c r="K39" i="1"/>
  <c r="L38" i="1"/>
  <c r="K38" i="1"/>
  <c r="L37" i="1"/>
  <c r="K37" i="1"/>
  <c r="L35" i="1"/>
  <c r="K35" i="1"/>
  <c r="L32" i="1"/>
  <c r="K32" i="1"/>
  <c r="L30" i="1"/>
  <c r="K30" i="1"/>
  <c r="L29" i="1"/>
  <c r="K29" i="1"/>
  <c r="L28" i="1"/>
  <c r="K28" i="1"/>
  <c r="L26" i="1"/>
  <c r="K26" i="1"/>
  <c r="J109" i="1" l="1"/>
  <c r="J108" i="1" s="1"/>
  <c r="O73" i="3"/>
  <c r="J118" i="1"/>
  <c r="J117" i="1" s="1"/>
  <c r="O20" i="3"/>
  <c r="O50" i="3"/>
  <c r="J130" i="1"/>
  <c r="J129" i="1" s="1"/>
  <c r="J100" i="1"/>
  <c r="J99" i="1" s="1"/>
  <c r="J121" i="1"/>
  <c r="J120" i="1" s="1"/>
  <c r="O86" i="3"/>
  <c r="O97" i="3"/>
  <c r="J91" i="1"/>
  <c r="J90" i="1" s="1"/>
  <c r="J81" i="1"/>
  <c r="J80" i="1" s="1"/>
  <c r="J61" i="1"/>
  <c r="J60" i="1" s="1"/>
  <c r="J71" i="1"/>
  <c r="J70" i="1" s="1"/>
  <c r="J45" i="1"/>
  <c r="J44" i="1" s="1"/>
  <c r="J51" i="1"/>
  <c r="J50" i="1" s="1"/>
  <c r="J35" i="1"/>
  <c r="J34" i="1" s="1"/>
  <c r="J41" i="1"/>
  <c r="J40" i="1" s="1"/>
  <c r="J103" i="1" l="1"/>
  <c r="J102" i="1" s="1"/>
  <c r="J112" i="1"/>
  <c r="J111" i="1" s="1"/>
  <c r="J132" i="1"/>
  <c r="O91" i="3"/>
  <c r="J219" i="1"/>
  <c r="J218" i="1" s="1"/>
  <c r="O56" i="3"/>
  <c r="J105" i="1"/>
  <c r="J96" i="1"/>
  <c r="J94" i="1"/>
  <c r="J93" i="1" s="1"/>
  <c r="O67" i="3"/>
  <c r="J55" i="1"/>
  <c r="J54" i="1" s="1"/>
  <c r="J85" i="1"/>
  <c r="J84" i="1" s="1"/>
  <c r="J75" i="1"/>
  <c r="J74" i="1" s="1"/>
  <c r="J47" i="1"/>
  <c r="J65" i="1"/>
  <c r="J64" i="1" s="1"/>
  <c r="J32" i="1"/>
  <c r="J31" i="1" s="1"/>
  <c r="J37" i="1"/>
  <c r="J26" i="1"/>
  <c r="J25" i="1" s="1"/>
  <c r="J28" i="1"/>
  <c r="J57" i="1" l="1"/>
  <c r="J114" i="1"/>
  <c r="O61" i="3"/>
  <c r="J87" i="1"/>
  <c r="O26" i="3"/>
  <c r="J77" i="1"/>
  <c r="J67" i="1"/>
  <c r="J27" i="1"/>
  <c r="J24" i="1" l="1"/>
  <c r="J56" i="1"/>
  <c r="J86" i="1"/>
  <c r="J131" i="1"/>
  <c r="J95" i="1"/>
  <c r="J122" i="1"/>
  <c r="J104" i="1"/>
  <c r="O31" i="3"/>
  <c r="O37" i="3"/>
  <c r="J46" i="1"/>
  <c r="J36" i="1"/>
  <c r="J119" i="1" l="1"/>
  <c r="J53" i="1"/>
  <c r="J92" i="1"/>
  <c r="J128" i="1"/>
  <c r="J83" i="1"/>
  <c r="J101" i="1"/>
  <c r="J43" i="1"/>
  <c r="J33" i="1"/>
  <c r="J113" i="1"/>
  <c r="J76" i="1"/>
  <c r="J66" i="1"/>
  <c r="J110" i="1" l="1"/>
  <c r="J63" i="1"/>
  <c r="J73" i="1"/>
  <c r="J14" i="1"/>
  <c r="J13" i="1" s="1"/>
  <c r="J12" i="1" s="1"/>
  <c r="J17" i="1" l="1"/>
  <c r="J16" i="1" s="1"/>
  <c r="O12" i="3"/>
  <c r="E526" i="1"/>
  <c r="J525" i="1"/>
  <c r="J526" i="1" s="1"/>
  <c r="K524" i="1" s="1"/>
  <c r="L524" i="1"/>
  <c r="K254" i="1"/>
  <c r="L254" i="1"/>
  <c r="J23" i="1" l="1"/>
  <c r="J22" i="1" s="1"/>
  <c r="J876" i="1" l="1"/>
  <c r="J875" i="1"/>
  <c r="J874" i="1"/>
  <c r="J873" i="1"/>
  <c r="J872" i="1"/>
  <c r="J1086" i="1" l="1"/>
  <c r="J341" i="1" l="1"/>
  <c r="J340" i="1"/>
  <c r="J337" i="1"/>
  <c r="J405" i="1"/>
  <c r="J399" i="1"/>
  <c r="J438" i="1"/>
  <c r="J437" i="1"/>
  <c r="J446" i="1"/>
  <c r="J445" i="1"/>
  <c r="J511" i="1"/>
  <c r="J763" i="1"/>
  <c r="J932" i="1"/>
  <c r="J1328" i="1"/>
  <c r="J1329" i="1"/>
  <c r="J1327" i="1"/>
  <c r="J1320" i="1"/>
  <c r="J1321" i="1"/>
  <c r="J1319" i="1"/>
  <c r="J1279" i="1"/>
  <c r="J1278" i="1"/>
  <c r="J1272" i="1"/>
  <c r="J1271" i="1"/>
  <c r="J1244" i="1"/>
  <c r="J1238" i="1"/>
  <c r="J1207" i="1"/>
  <c r="J1201" i="1"/>
  <c r="J1128" i="1"/>
  <c r="J1121" i="1"/>
  <c r="J1075" i="1"/>
  <c r="J1076" i="1"/>
  <c r="J1077" i="1"/>
  <c r="J1078" i="1"/>
  <c r="J1079" i="1"/>
  <c r="J1065" i="1"/>
  <c r="J1066" i="1"/>
  <c r="J1067" i="1"/>
  <c r="J1068" i="1"/>
  <c r="J1069" i="1"/>
  <c r="J1034" i="1"/>
  <c r="J1028" i="1"/>
  <c r="J1003" i="1"/>
  <c r="J997" i="1"/>
  <c r="J966" i="1"/>
  <c r="J960" i="1"/>
  <c r="J925" i="1"/>
  <c r="J863" i="1"/>
  <c r="J864" i="1"/>
  <c r="J865" i="1"/>
  <c r="J866" i="1"/>
  <c r="J862" i="1"/>
  <c r="J835" i="1"/>
  <c r="J834" i="1"/>
  <c r="J828" i="1"/>
  <c r="J827" i="1"/>
  <c r="J799" i="1"/>
  <c r="J798" i="1"/>
  <c r="J792" i="1"/>
  <c r="J791" i="1"/>
  <c r="J757" i="1"/>
  <c r="J729" i="1"/>
  <c r="J728" i="1"/>
  <c r="J722" i="1"/>
  <c r="J721" i="1"/>
  <c r="J662" i="1"/>
  <c r="J656" i="1"/>
  <c r="J631" i="1"/>
  <c r="J625" i="1"/>
  <c r="J595" i="1"/>
  <c r="J588" i="1"/>
  <c r="J368" i="1"/>
  <c r="J362" i="1"/>
  <c r="J505" i="1"/>
  <c r="J324" i="1"/>
  <c r="J323" i="1"/>
  <c r="J333" i="1"/>
  <c r="J332" i="1"/>
  <c r="J342" i="1" l="1"/>
  <c r="E1100" i="1" l="1"/>
  <c r="J1099" i="1"/>
  <c r="J1100" i="1" s="1"/>
  <c r="K1098" i="1" s="1"/>
  <c r="L1098" i="1"/>
  <c r="E1097" i="1"/>
  <c r="J1096" i="1"/>
  <c r="J1097" i="1" s="1"/>
  <c r="K1095" i="1" s="1"/>
  <c r="L1095" i="1"/>
  <c r="E1094" i="1"/>
  <c r="J1093" i="1"/>
  <c r="J1094" i="1" s="1"/>
  <c r="K1092" i="1" s="1"/>
  <c r="L1092" i="1"/>
  <c r="F1092" i="1"/>
  <c r="E1091" i="1"/>
  <c r="J1090" i="1"/>
  <c r="J1091" i="1" s="1"/>
  <c r="K1089" i="1" s="1"/>
  <c r="L1089" i="1"/>
  <c r="F1089" i="1"/>
  <c r="E898" i="1"/>
  <c r="J897" i="1"/>
  <c r="J898" i="1" s="1"/>
  <c r="K896" i="1" s="1"/>
  <c r="L896" i="1"/>
  <c r="E895" i="1"/>
  <c r="J894" i="1"/>
  <c r="J895" i="1" s="1"/>
  <c r="K893" i="1" s="1"/>
  <c r="L893" i="1"/>
  <c r="E892" i="1"/>
  <c r="J891" i="1"/>
  <c r="J892" i="1" s="1"/>
  <c r="K890" i="1" s="1"/>
  <c r="L890" i="1"/>
  <c r="F890" i="1"/>
  <c r="E889" i="1"/>
  <c r="J888" i="1"/>
  <c r="J889" i="1" s="1"/>
  <c r="K887" i="1" s="1"/>
  <c r="L887" i="1"/>
  <c r="F887" i="1"/>
  <c r="J883" i="1"/>
  <c r="J870" i="1"/>
  <c r="J1126" i="1" l="1"/>
  <c r="J1119" i="1"/>
  <c r="E564" i="1"/>
  <c r="J563" i="1"/>
  <c r="J564" i="1" s="1"/>
  <c r="K562" i="1" s="1"/>
  <c r="L562" i="1"/>
  <c r="E561" i="1"/>
  <c r="J560" i="1"/>
  <c r="J561" i="1" s="1"/>
  <c r="K559" i="1" s="1"/>
  <c r="L559" i="1"/>
  <c r="E558" i="1"/>
  <c r="J557" i="1"/>
  <c r="L556" i="1"/>
  <c r="F556" i="1"/>
  <c r="E555" i="1"/>
  <c r="J554" i="1"/>
  <c r="J555" i="1" s="1"/>
  <c r="K553" i="1" s="1"/>
  <c r="L553" i="1"/>
  <c r="F553" i="1"/>
  <c r="J558" i="1" l="1"/>
  <c r="K556" i="1" s="1"/>
  <c r="J1335" i="1"/>
  <c r="J1336" i="1" s="1"/>
  <c r="K1334" i="1" s="1"/>
  <c r="J1325" i="1"/>
  <c r="J1361" i="1"/>
  <c r="J1362" i="1" s="1"/>
  <c r="K1360" i="1" s="1"/>
  <c r="L1360" i="1"/>
  <c r="E1359" i="1"/>
  <c r="J1358" i="1"/>
  <c r="J1359" i="1" s="1"/>
  <c r="K1357" i="1" s="1"/>
  <c r="L1357" i="1"/>
  <c r="E1356" i="1"/>
  <c r="J1355" i="1"/>
  <c r="J1356" i="1" s="1"/>
  <c r="K1354" i="1" s="1"/>
  <c r="L1354" i="1"/>
  <c r="E1353" i="1"/>
  <c r="J1352" i="1"/>
  <c r="J1353" i="1" s="1"/>
  <c r="K1351" i="1" s="1"/>
  <c r="L1351" i="1"/>
  <c r="E1349" i="1"/>
  <c r="J1348" i="1"/>
  <c r="J1349" i="1" s="1"/>
  <c r="K1347" i="1" s="1"/>
  <c r="L1347" i="1"/>
  <c r="E1346" i="1"/>
  <c r="J1345" i="1"/>
  <c r="J1346" i="1" s="1"/>
  <c r="K1344" i="1" s="1"/>
  <c r="L1344" i="1"/>
  <c r="E1343" i="1"/>
  <c r="J1342" i="1"/>
  <c r="J1343" i="1" s="1"/>
  <c r="K1341" i="1" s="1"/>
  <c r="L1341" i="1"/>
  <c r="F1341" i="1"/>
  <c r="E1340" i="1"/>
  <c r="J1339" i="1"/>
  <c r="J1340" i="1" s="1"/>
  <c r="K1338" i="1" s="1"/>
  <c r="L1338" i="1"/>
  <c r="F1338" i="1"/>
  <c r="E1336" i="1"/>
  <c r="L1334" i="1"/>
  <c r="E1333" i="1"/>
  <c r="J1332" i="1"/>
  <c r="J1333" i="1" s="1"/>
  <c r="K1331" i="1" s="1"/>
  <c r="L1331" i="1"/>
  <c r="E1330" i="1"/>
  <c r="L1324" i="1"/>
  <c r="E1322" i="1"/>
  <c r="J1317" i="1"/>
  <c r="L1316" i="1"/>
  <c r="E1299" i="1"/>
  <c r="J1298" i="1"/>
  <c r="J1299" i="1" s="1"/>
  <c r="K1297" i="1" s="1"/>
  <c r="L1297" i="1"/>
  <c r="E1296" i="1"/>
  <c r="J1295" i="1"/>
  <c r="J1296" i="1" s="1"/>
  <c r="K1294" i="1" s="1"/>
  <c r="L1294" i="1"/>
  <c r="E1293" i="1"/>
  <c r="J1292" i="1"/>
  <c r="J1293" i="1" s="1"/>
  <c r="K1291" i="1" s="1"/>
  <c r="L1291" i="1"/>
  <c r="F1291" i="1"/>
  <c r="E1290" i="1"/>
  <c r="J1289" i="1"/>
  <c r="J1290" i="1" s="1"/>
  <c r="K1288" i="1" s="1"/>
  <c r="L1288" i="1"/>
  <c r="F1288" i="1"/>
  <c r="J1285" i="1"/>
  <c r="J1286" i="1" s="1"/>
  <c r="K1284" i="1" s="1"/>
  <c r="J1311" i="1"/>
  <c r="J1312" i="1" s="1"/>
  <c r="K1310" i="1" s="1"/>
  <c r="L1310" i="1"/>
  <c r="E1309" i="1"/>
  <c r="J1308" i="1"/>
  <c r="J1309" i="1" s="1"/>
  <c r="K1307" i="1" s="1"/>
  <c r="L1307" i="1"/>
  <c r="E1306" i="1"/>
  <c r="J1305" i="1"/>
  <c r="J1306" i="1" s="1"/>
  <c r="K1304" i="1" s="1"/>
  <c r="L1304" i="1"/>
  <c r="E1303" i="1"/>
  <c r="J1302" i="1"/>
  <c r="J1303" i="1" s="1"/>
  <c r="K1301" i="1" s="1"/>
  <c r="L1301" i="1"/>
  <c r="E1286" i="1"/>
  <c r="L1284" i="1"/>
  <c r="E1283" i="1"/>
  <c r="J1282" i="1"/>
  <c r="J1283" i="1" s="1"/>
  <c r="K1281" i="1" s="1"/>
  <c r="L1281" i="1"/>
  <c r="E1280" i="1"/>
  <c r="J1276" i="1"/>
  <c r="L1275" i="1"/>
  <c r="E1273" i="1"/>
  <c r="J1269" i="1"/>
  <c r="L1268" i="1"/>
  <c r="J375" i="1"/>
  <c r="J1322" i="1" l="1"/>
  <c r="K1316" i="1" s="1"/>
  <c r="J1330" i="1"/>
  <c r="K1324" i="1" s="1"/>
  <c r="J1280" i="1"/>
  <c r="K1275" i="1" s="1"/>
  <c r="J1273" i="1"/>
  <c r="K1268" i="1" s="1"/>
  <c r="E918" i="1"/>
  <c r="J917" i="1"/>
  <c r="J918" i="1" s="1"/>
  <c r="K916" i="1" s="1"/>
  <c r="L916" i="1"/>
  <c r="E915" i="1"/>
  <c r="J914" i="1"/>
  <c r="J915" i="1" s="1"/>
  <c r="K913" i="1" s="1"/>
  <c r="L913" i="1"/>
  <c r="J910" i="1" l="1"/>
  <c r="J911" i="1" s="1"/>
  <c r="K909" i="1" s="1"/>
  <c r="L909" i="1"/>
  <c r="E908" i="1"/>
  <c r="J907" i="1"/>
  <c r="J908" i="1" s="1"/>
  <c r="K906" i="1" s="1"/>
  <c r="L906" i="1"/>
  <c r="E905" i="1"/>
  <c r="J904" i="1"/>
  <c r="J905" i="1" s="1"/>
  <c r="K903" i="1" s="1"/>
  <c r="L903" i="1"/>
  <c r="E902" i="1"/>
  <c r="J901" i="1"/>
  <c r="J902" i="1" s="1"/>
  <c r="K900" i="1" s="1"/>
  <c r="L900" i="1"/>
  <c r="E884" i="1"/>
  <c r="J884" i="1"/>
  <c r="K882" i="1" s="1"/>
  <c r="L882" i="1"/>
  <c r="E881" i="1"/>
  <c r="J880" i="1"/>
  <c r="J879" i="1"/>
  <c r="L878" i="1"/>
  <c r="E877" i="1"/>
  <c r="L869" i="1"/>
  <c r="E867" i="1"/>
  <c r="J860" i="1"/>
  <c r="L859" i="1"/>
  <c r="J1001" i="1"/>
  <c r="J964" i="1"/>
  <c r="J601" i="1"/>
  <c r="J593" i="1"/>
  <c r="J592" i="1"/>
  <c r="J586" i="1"/>
  <c r="J867" i="1" l="1"/>
  <c r="K859" i="1" s="1"/>
  <c r="J877" i="1"/>
  <c r="K869" i="1" s="1"/>
  <c r="J881" i="1"/>
  <c r="K878" i="1" s="1"/>
  <c r="J1004" i="1"/>
  <c r="J736" i="1"/>
  <c r="J638" i="1"/>
  <c r="J629" i="1"/>
  <c r="J453" i="1"/>
  <c r="J454" i="1" s="1"/>
  <c r="K452" i="1" s="1"/>
  <c r="J443" i="1"/>
  <c r="J442" i="1"/>
  <c r="J435" i="1"/>
  <c r="J466" i="1"/>
  <c r="J467" i="1" s="1"/>
  <c r="K465" i="1" s="1"/>
  <c r="L465" i="1"/>
  <c r="E464" i="1"/>
  <c r="J463" i="1"/>
  <c r="J464" i="1" s="1"/>
  <c r="K462" i="1" s="1"/>
  <c r="L462" i="1"/>
  <c r="E461" i="1"/>
  <c r="J460" i="1"/>
  <c r="J461" i="1" s="1"/>
  <c r="K459" i="1" s="1"/>
  <c r="L459" i="1"/>
  <c r="E458" i="1"/>
  <c r="J457" i="1"/>
  <c r="J458" i="1" s="1"/>
  <c r="K456" i="1" s="1"/>
  <c r="L456" i="1"/>
  <c r="E454" i="1"/>
  <c r="L452" i="1"/>
  <c r="E451" i="1"/>
  <c r="J450" i="1"/>
  <c r="J449" i="1"/>
  <c r="L448" i="1"/>
  <c r="E447" i="1"/>
  <c r="L441" i="1"/>
  <c r="E439" i="1"/>
  <c r="J434" i="1"/>
  <c r="L433" i="1"/>
  <c r="J1250" i="1"/>
  <c r="J1251" i="1" s="1"/>
  <c r="K1249" i="1" s="1"/>
  <c r="J1263" i="1"/>
  <c r="J1264" i="1" s="1"/>
  <c r="K1262" i="1" s="1"/>
  <c r="L1262" i="1"/>
  <c r="E1261" i="1"/>
  <c r="J1260" i="1"/>
  <c r="J1261" i="1" s="1"/>
  <c r="K1259" i="1" s="1"/>
  <c r="L1259" i="1"/>
  <c r="E1258" i="1"/>
  <c r="J1257" i="1"/>
  <c r="J1258" i="1" s="1"/>
  <c r="K1256" i="1" s="1"/>
  <c r="L1256" i="1"/>
  <c r="E1255" i="1"/>
  <c r="J1254" i="1"/>
  <c r="J1255" i="1" s="1"/>
  <c r="K1253" i="1" s="1"/>
  <c r="L1253" i="1"/>
  <c r="E1251" i="1"/>
  <c r="L1249" i="1"/>
  <c r="E1248" i="1"/>
  <c r="J1247" i="1"/>
  <c r="L1246" i="1"/>
  <c r="E1245" i="1"/>
  <c r="J1242" i="1"/>
  <c r="L1241" i="1"/>
  <c r="E1239" i="1"/>
  <c r="J1236" i="1"/>
  <c r="L1235" i="1"/>
  <c r="J1214" i="1"/>
  <c r="J1215" i="1" s="1"/>
  <c r="K1213" i="1" s="1"/>
  <c r="J1205" i="1"/>
  <c r="J1157" i="1"/>
  <c r="J1158" i="1" s="1"/>
  <c r="J1164" i="1"/>
  <c r="J1165" i="1" s="1"/>
  <c r="K1163" i="1" s="1"/>
  <c r="F1167" i="1"/>
  <c r="L1167" i="1"/>
  <c r="J1168" i="1"/>
  <c r="J1169" i="1" s="1"/>
  <c r="K1167" i="1" s="1"/>
  <c r="E1169" i="1"/>
  <c r="F1170" i="1"/>
  <c r="L1170" i="1"/>
  <c r="J1171" i="1"/>
  <c r="J1172" i="1" s="1"/>
  <c r="K1170" i="1" s="1"/>
  <c r="E1172" i="1"/>
  <c r="L1173" i="1"/>
  <c r="J1174" i="1"/>
  <c r="J1175" i="1" s="1"/>
  <c r="K1173" i="1" s="1"/>
  <c r="E1175" i="1"/>
  <c r="L1176" i="1"/>
  <c r="J1177" i="1"/>
  <c r="J1178" i="1" s="1"/>
  <c r="K1176" i="1" s="1"/>
  <c r="E1178" i="1"/>
  <c r="J1230" i="1"/>
  <c r="J1231" i="1" s="1"/>
  <c r="K1229" i="1" s="1"/>
  <c r="L1229" i="1"/>
  <c r="E1228" i="1"/>
  <c r="J1227" i="1"/>
  <c r="J1228" i="1" s="1"/>
  <c r="K1226" i="1" s="1"/>
  <c r="L1226" i="1"/>
  <c r="E1225" i="1"/>
  <c r="J1224" i="1"/>
  <c r="J1225" i="1" s="1"/>
  <c r="K1223" i="1" s="1"/>
  <c r="L1223" i="1"/>
  <c r="E1222" i="1"/>
  <c r="J1221" i="1"/>
  <c r="J1222" i="1" s="1"/>
  <c r="K1220" i="1" s="1"/>
  <c r="L1220" i="1"/>
  <c r="E1219" i="1"/>
  <c r="J1218" i="1"/>
  <c r="J1219" i="1" s="1"/>
  <c r="K1217" i="1" s="1"/>
  <c r="L1217" i="1"/>
  <c r="E1215" i="1"/>
  <c r="L1213" i="1"/>
  <c r="E1212" i="1"/>
  <c r="J1211" i="1"/>
  <c r="J1210" i="1"/>
  <c r="L1209" i="1"/>
  <c r="E1208" i="1"/>
  <c r="L1204" i="1"/>
  <c r="E1202" i="1"/>
  <c r="J1199" i="1"/>
  <c r="J1202" i="1" s="1"/>
  <c r="L1198" i="1"/>
  <c r="J669" i="1"/>
  <c r="J660" i="1"/>
  <c r="J733" i="1"/>
  <c r="E706" i="1"/>
  <c r="J705" i="1"/>
  <c r="J706" i="1" s="1"/>
  <c r="K704" i="1" s="1"/>
  <c r="L704" i="1"/>
  <c r="E1185" i="1"/>
  <c r="J1184" i="1"/>
  <c r="J1185" i="1" s="1"/>
  <c r="K1183" i="1" s="1"/>
  <c r="L1183" i="1"/>
  <c r="J1193" i="1"/>
  <c r="J1194" i="1" s="1"/>
  <c r="K1192" i="1" s="1"/>
  <c r="L1192" i="1"/>
  <c r="E1191" i="1"/>
  <c r="J1190" i="1"/>
  <c r="J1191" i="1" s="1"/>
  <c r="K1189" i="1" s="1"/>
  <c r="L1189" i="1"/>
  <c r="E1188" i="1"/>
  <c r="J1187" i="1"/>
  <c r="J1188" i="1" s="1"/>
  <c r="K1186" i="1" s="1"/>
  <c r="L1186" i="1"/>
  <c r="E1182" i="1"/>
  <c r="J1181" i="1"/>
  <c r="J1182" i="1" s="1"/>
  <c r="K1180" i="1" s="1"/>
  <c r="L1180" i="1"/>
  <c r="E1165" i="1"/>
  <c r="L1163" i="1"/>
  <c r="E1162" i="1"/>
  <c r="J1161" i="1"/>
  <c r="J1160" i="1"/>
  <c r="L1159" i="1"/>
  <c r="E1158" i="1"/>
  <c r="L1156" i="1"/>
  <c r="E1154" i="1"/>
  <c r="J1153" i="1"/>
  <c r="J1154" i="1" s="1"/>
  <c r="L1152" i="1"/>
  <c r="J1134" i="1"/>
  <c r="J1135" i="1" s="1"/>
  <c r="K1133" i="1" s="1"/>
  <c r="J1125" i="1"/>
  <c r="J1147" i="1"/>
  <c r="J1148" i="1" s="1"/>
  <c r="K1146" i="1" s="1"/>
  <c r="L1146" i="1"/>
  <c r="E1145" i="1"/>
  <c r="J1144" i="1"/>
  <c r="J1145" i="1" s="1"/>
  <c r="K1143" i="1" s="1"/>
  <c r="L1143" i="1"/>
  <c r="E1142" i="1"/>
  <c r="J1141" i="1"/>
  <c r="J1142" i="1" s="1"/>
  <c r="K1140" i="1" s="1"/>
  <c r="L1140" i="1"/>
  <c r="E1139" i="1"/>
  <c r="J1138" i="1"/>
  <c r="J1139" i="1" s="1"/>
  <c r="K1137" i="1" s="1"/>
  <c r="L1137" i="1"/>
  <c r="E1135" i="1"/>
  <c r="L1133" i="1"/>
  <c r="E1132" i="1"/>
  <c r="J1131" i="1"/>
  <c r="L1130" i="1"/>
  <c r="E1129" i="1"/>
  <c r="L1124" i="1"/>
  <c r="E1122" i="1"/>
  <c r="J1118" i="1"/>
  <c r="L1117" i="1"/>
  <c r="J447" i="1" l="1"/>
  <c r="K441" i="1" s="1"/>
  <c r="J451" i="1"/>
  <c r="K448" i="1" s="1"/>
  <c r="J439" i="1"/>
  <c r="K433" i="1" s="1"/>
  <c r="J1239" i="1"/>
  <c r="K1235" i="1" s="1"/>
  <c r="J1248" i="1"/>
  <c r="K1246" i="1" s="1"/>
  <c r="J1245" i="1"/>
  <c r="K1241" i="1" s="1"/>
  <c r="J1208" i="1"/>
  <c r="K1204" i="1" s="1"/>
  <c r="K1198" i="1"/>
  <c r="K1156" i="1"/>
  <c r="J1212" i="1"/>
  <c r="K1209" i="1" s="1"/>
  <c r="K1152" i="1"/>
  <c r="J1162" i="1"/>
  <c r="K1159" i="1" s="1"/>
  <c r="J1132" i="1"/>
  <c r="K1130" i="1" s="1"/>
  <c r="J1129" i="1"/>
  <c r="K1124" i="1" s="1"/>
  <c r="J1122" i="1"/>
  <c r="K1117" i="1" s="1"/>
  <c r="J936" i="1"/>
  <c r="J930" i="1"/>
  <c r="J923" i="1"/>
  <c r="J331" i="1" l="1"/>
  <c r="J330" i="1"/>
  <c r="J328" i="1"/>
  <c r="J334" i="1" l="1"/>
  <c r="J385" i="1"/>
  <c r="J386" i="1" s="1"/>
  <c r="K384" i="1" s="1"/>
  <c r="L384" i="1"/>
  <c r="J372" i="1"/>
  <c r="J366" i="1"/>
  <c r="J1087" i="1"/>
  <c r="K1085" i="1" s="1"/>
  <c r="J1073" i="1"/>
  <c r="J1112" i="1"/>
  <c r="J1113" i="1" s="1"/>
  <c r="K1111" i="1" s="1"/>
  <c r="L1111" i="1"/>
  <c r="E1110" i="1"/>
  <c r="J1109" i="1"/>
  <c r="J1110" i="1" s="1"/>
  <c r="K1108" i="1" s="1"/>
  <c r="L1108" i="1"/>
  <c r="E1107" i="1"/>
  <c r="J1106" i="1"/>
  <c r="J1107" i="1" s="1"/>
  <c r="K1105" i="1" s="1"/>
  <c r="L1105" i="1"/>
  <c r="E1104" i="1"/>
  <c r="J1103" i="1"/>
  <c r="J1104" i="1" s="1"/>
  <c r="K1102" i="1" s="1"/>
  <c r="L1102" i="1"/>
  <c r="E1087" i="1"/>
  <c r="L1085" i="1"/>
  <c r="E1084" i="1"/>
  <c r="J1083" i="1"/>
  <c r="J1082" i="1"/>
  <c r="L1081" i="1"/>
  <c r="E1080" i="1"/>
  <c r="L1072" i="1"/>
  <c r="E1070" i="1"/>
  <c r="J1063" i="1"/>
  <c r="J1070" i="1" s="1"/>
  <c r="L1062" i="1"/>
  <c r="E1049" i="1"/>
  <c r="J1048" i="1"/>
  <c r="J1049" i="1" s="1"/>
  <c r="K1047" i="1" s="1"/>
  <c r="L1047" i="1"/>
  <c r="J1032" i="1"/>
  <c r="J1084" i="1" l="1"/>
  <c r="K1081" i="1" s="1"/>
  <c r="J1080" i="1"/>
  <c r="K1072" i="1" s="1"/>
  <c r="K1062" i="1"/>
  <c r="J1057" i="1" l="1"/>
  <c r="J1058" i="1" s="1"/>
  <c r="K1056" i="1" s="1"/>
  <c r="L1056" i="1"/>
  <c r="E1055" i="1"/>
  <c r="J1054" i="1"/>
  <c r="J1055" i="1" s="1"/>
  <c r="K1053" i="1" s="1"/>
  <c r="L1053" i="1"/>
  <c r="E1052" i="1"/>
  <c r="J1051" i="1"/>
  <c r="J1052" i="1" s="1"/>
  <c r="K1050" i="1" s="1"/>
  <c r="L1050" i="1"/>
  <c r="E1046" i="1"/>
  <c r="J1045" i="1"/>
  <c r="J1046" i="1" s="1"/>
  <c r="K1044" i="1" s="1"/>
  <c r="L1044" i="1"/>
  <c r="J1041" i="1"/>
  <c r="J1042" i="1" s="1"/>
  <c r="K1040" i="1" s="1"/>
  <c r="E1042" i="1"/>
  <c r="L1040" i="1"/>
  <c r="E1039" i="1"/>
  <c r="J1038" i="1"/>
  <c r="J1037" i="1"/>
  <c r="L1036" i="1"/>
  <c r="E1035" i="1"/>
  <c r="L1031" i="1"/>
  <c r="E1029" i="1"/>
  <c r="J1026" i="1"/>
  <c r="L1025" i="1"/>
  <c r="J1010" i="1"/>
  <c r="J1011" i="1" s="1"/>
  <c r="K1009" i="1" s="1"/>
  <c r="K1000" i="1"/>
  <c r="J1020" i="1"/>
  <c r="J1021" i="1" s="1"/>
  <c r="K1019" i="1" s="1"/>
  <c r="L1019" i="1"/>
  <c r="E1018" i="1"/>
  <c r="J1017" i="1"/>
  <c r="J1018" i="1" s="1"/>
  <c r="K1016" i="1" s="1"/>
  <c r="L1016" i="1"/>
  <c r="E1015" i="1"/>
  <c r="J1014" i="1"/>
  <c r="J1015" i="1" s="1"/>
  <c r="K1013" i="1" s="1"/>
  <c r="L1013" i="1"/>
  <c r="E1011" i="1"/>
  <c r="L1009" i="1"/>
  <c r="E1008" i="1"/>
  <c r="J1007" i="1"/>
  <c r="J1006" i="1"/>
  <c r="L1005" i="1"/>
  <c r="E1004" i="1"/>
  <c r="L1000" i="1"/>
  <c r="E998" i="1"/>
  <c r="J995" i="1"/>
  <c r="L994" i="1"/>
  <c r="E984" i="1"/>
  <c r="J983" i="1"/>
  <c r="J984" i="1" s="1"/>
  <c r="K982" i="1" s="1"/>
  <c r="L982" i="1"/>
  <c r="J973" i="1"/>
  <c r="J974" i="1" s="1"/>
  <c r="K972" i="1" s="1"/>
  <c r="J970" i="1"/>
  <c r="J989" i="1"/>
  <c r="J990" i="1" s="1"/>
  <c r="K988" i="1" s="1"/>
  <c r="L988" i="1"/>
  <c r="E987" i="1"/>
  <c r="J986" i="1"/>
  <c r="J987" i="1" s="1"/>
  <c r="K985" i="1" s="1"/>
  <c r="L985" i="1"/>
  <c r="E981" i="1"/>
  <c r="J980" i="1"/>
  <c r="J981" i="1" s="1"/>
  <c r="K979" i="1" s="1"/>
  <c r="L979" i="1"/>
  <c r="E978" i="1"/>
  <c r="J977" i="1"/>
  <c r="J978" i="1" s="1"/>
  <c r="K976" i="1" s="1"/>
  <c r="L976" i="1"/>
  <c r="E974" i="1"/>
  <c r="L972" i="1"/>
  <c r="E971" i="1"/>
  <c r="J969" i="1"/>
  <c r="L968" i="1"/>
  <c r="E967" i="1"/>
  <c r="L963" i="1"/>
  <c r="E961" i="1"/>
  <c r="J958" i="1"/>
  <c r="L957" i="1"/>
  <c r="J998" i="1" l="1"/>
  <c r="K994" i="1" s="1"/>
  <c r="J1035" i="1"/>
  <c r="K1031" i="1" s="1"/>
  <c r="J1039" i="1"/>
  <c r="K1036" i="1" s="1"/>
  <c r="J1029" i="1"/>
  <c r="K1025" i="1" s="1"/>
  <c r="J1008" i="1"/>
  <c r="K1005" i="1" s="1"/>
  <c r="J971" i="1"/>
  <c r="K968" i="1" s="1"/>
  <c r="J961" i="1"/>
  <c r="K957" i="1" s="1"/>
  <c r="J967" i="1"/>
  <c r="K963" i="1" s="1"/>
  <c r="J939" i="1" l="1"/>
  <c r="J929" i="1"/>
  <c r="J403" i="1" l="1"/>
  <c r="J322" i="1"/>
  <c r="E301" i="1"/>
  <c r="J300" i="1"/>
  <c r="J301" i="1" s="1"/>
  <c r="K299" i="1" s="1"/>
  <c r="L299" i="1"/>
  <c r="E298" i="1"/>
  <c r="J297" i="1"/>
  <c r="J298" i="1" s="1"/>
  <c r="K296" i="1" s="1"/>
  <c r="L296" i="1"/>
  <c r="E295" i="1"/>
  <c r="J294" i="1"/>
  <c r="J295" i="1" s="1"/>
  <c r="K293" i="1" s="1"/>
  <c r="L293" i="1"/>
  <c r="F293" i="1"/>
  <c r="E292" i="1"/>
  <c r="J291" i="1"/>
  <c r="J292" i="1" s="1"/>
  <c r="K290" i="1" s="1"/>
  <c r="L290" i="1"/>
  <c r="F290" i="1"/>
  <c r="J287" i="1"/>
  <c r="J369" i="1" l="1"/>
  <c r="J770" i="1"/>
  <c r="J761" i="1"/>
  <c r="J806" i="1"/>
  <c r="J796" i="1"/>
  <c r="J841" i="1"/>
  <c r="J800" i="1" l="1"/>
  <c r="J832" i="1"/>
  <c r="J854" i="1"/>
  <c r="J855" i="1" s="1"/>
  <c r="K853" i="1" s="1"/>
  <c r="L853" i="1"/>
  <c r="E852" i="1"/>
  <c r="J851" i="1"/>
  <c r="J852" i="1" s="1"/>
  <c r="K850" i="1" s="1"/>
  <c r="L850" i="1"/>
  <c r="E849" i="1"/>
  <c r="J848" i="1"/>
  <c r="J849" i="1" s="1"/>
  <c r="K847" i="1" s="1"/>
  <c r="L847" i="1"/>
  <c r="E846" i="1"/>
  <c r="J845" i="1"/>
  <c r="J846" i="1" s="1"/>
  <c r="K844" i="1" s="1"/>
  <c r="L844" i="1"/>
  <c r="E842" i="1"/>
  <c r="J842" i="1"/>
  <c r="K840" i="1" s="1"/>
  <c r="L840" i="1"/>
  <c r="E839" i="1"/>
  <c r="J838" i="1"/>
  <c r="J839" i="1" s="1"/>
  <c r="K837" i="1" s="1"/>
  <c r="L837" i="1"/>
  <c r="E836" i="1"/>
  <c r="L831" i="1"/>
  <c r="E829" i="1"/>
  <c r="J825" i="1"/>
  <c r="L824" i="1"/>
  <c r="J737" i="1"/>
  <c r="K735" i="1" s="1"/>
  <c r="J726" i="1"/>
  <c r="J698" i="1"/>
  <c r="J699" i="1" s="1"/>
  <c r="K697" i="1" s="1"/>
  <c r="J691" i="1"/>
  <c r="J749" i="1"/>
  <c r="J750" i="1" s="1"/>
  <c r="K748" i="1" s="1"/>
  <c r="L748" i="1"/>
  <c r="E747" i="1"/>
  <c r="J746" i="1"/>
  <c r="J747" i="1" s="1"/>
  <c r="K745" i="1" s="1"/>
  <c r="L745" i="1"/>
  <c r="E744" i="1"/>
  <c r="J743" i="1"/>
  <c r="J744" i="1" s="1"/>
  <c r="K742" i="1" s="1"/>
  <c r="L742" i="1"/>
  <c r="E741" i="1"/>
  <c r="J740" i="1"/>
  <c r="J741" i="1" s="1"/>
  <c r="K739" i="1" s="1"/>
  <c r="L739" i="1"/>
  <c r="E737" i="1"/>
  <c r="L735" i="1"/>
  <c r="E734" i="1"/>
  <c r="J732" i="1"/>
  <c r="J734" i="1" s="1"/>
  <c r="L731" i="1"/>
  <c r="E730" i="1"/>
  <c r="L725" i="1"/>
  <c r="E723" i="1"/>
  <c r="J719" i="1"/>
  <c r="L718" i="1"/>
  <c r="J714" i="1"/>
  <c r="J715" i="1" s="1"/>
  <c r="K713" i="1" s="1"/>
  <c r="L713" i="1"/>
  <c r="E712" i="1"/>
  <c r="J711" i="1"/>
  <c r="J712" i="1" s="1"/>
  <c r="K710" i="1" s="1"/>
  <c r="L710" i="1"/>
  <c r="J708" i="1"/>
  <c r="J709" i="1" s="1"/>
  <c r="K707" i="1" s="1"/>
  <c r="L707" i="1"/>
  <c r="E703" i="1"/>
  <c r="J702" i="1"/>
  <c r="J703" i="1" s="1"/>
  <c r="K701" i="1" s="1"/>
  <c r="L701" i="1"/>
  <c r="E699" i="1"/>
  <c r="L697" i="1"/>
  <c r="E696" i="1"/>
  <c r="J695" i="1"/>
  <c r="J694" i="1"/>
  <c r="L693" i="1"/>
  <c r="E692" i="1"/>
  <c r="L690" i="1"/>
  <c r="E688" i="1"/>
  <c r="J687" i="1"/>
  <c r="L686" i="1"/>
  <c r="J829" i="1" l="1"/>
  <c r="K824" i="1" s="1"/>
  <c r="J836" i="1"/>
  <c r="K831" i="1" s="1"/>
  <c r="J723" i="1"/>
  <c r="K718" i="1" s="1"/>
  <c r="J696" i="1"/>
  <c r="K693" i="1" s="1"/>
  <c r="J730" i="1"/>
  <c r="K725" i="1" s="1"/>
  <c r="J688" i="1"/>
  <c r="K686" i="1" s="1"/>
  <c r="J692" i="1"/>
  <c r="K690" i="1" s="1"/>
  <c r="K731" i="1"/>
  <c r="J663" i="1" l="1"/>
  <c r="E571" i="1" l="1"/>
  <c r="J570" i="1"/>
  <c r="J571" i="1" s="1"/>
  <c r="K569" i="1" s="1"/>
  <c r="L569" i="1"/>
  <c r="J550" i="1"/>
  <c r="J551" i="1" s="1"/>
  <c r="K549" i="1" s="1"/>
  <c r="J543" i="1"/>
  <c r="J579" i="1"/>
  <c r="J580" i="1" s="1"/>
  <c r="K578" i="1" s="1"/>
  <c r="L578" i="1"/>
  <c r="E577" i="1"/>
  <c r="J576" i="1"/>
  <c r="J577" i="1" s="1"/>
  <c r="K575" i="1" s="1"/>
  <c r="L575" i="1"/>
  <c r="J573" i="1"/>
  <c r="J574" i="1" s="1"/>
  <c r="K572" i="1" s="1"/>
  <c r="L572" i="1"/>
  <c r="E568" i="1"/>
  <c r="J567" i="1"/>
  <c r="J568" i="1" s="1"/>
  <c r="K566" i="1" s="1"/>
  <c r="L566" i="1"/>
  <c r="E551" i="1"/>
  <c r="L549" i="1"/>
  <c r="E548" i="1"/>
  <c r="J547" i="1"/>
  <c r="J546" i="1"/>
  <c r="L545" i="1"/>
  <c r="E544" i="1"/>
  <c r="L542" i="1"/>
  <c r="E540" i="1"/>
  <c r="J539" i="1"/>
  <c r="J540" i="1" s="1"/>
  <c r="K538" i="1" s="1"/>
  <c r="L538" i="1"/>
  <c r="J518" i="1"/>
  <c r="J519" i="1" s="1"/>
  <c r="K517" i="1" s="1"/>
  <c r="J509" i="1"/>
  <c r="J534" i="1"/>
  <c r="J535" i="1" s="1"/>
  <c r="K533" i="1" s="1"/>
  <c r="L533" i="1"/>
  <c r="E532" i="1"/>
  <c r="J531" i="1"/>
  <c r="J532" i="1" s="1"/>
  <c r="K530" i="1" s="1"/>
  <c r="L530" i="1"/>
  <c r="J528" i="1"/>
  <c r="J529" i="1" s="1"/>
  <c r="K527" i="1" s="1"/>
  <c r="L527" i="1"/>
  <c r="E523" i="1"/>
  <c r="J522" i="1"/>
  <c r="J523" i="1" s="1"/>
  <c r="K521" i="1" s="1"/>
  <c r="L521" i="1"/>
  <c r="E519" i="1"/>
  <c r="L517" i="1"/>
  <c r="E516" i="1"/>
  <c r="J515" i="1"/>
  <c r="J514" i="1"/>
  <c r="L513" i="1"/>
  <c r="E512" i="1"/>
  <c r="L508" i="1"/>
  <c r="E506" i="1"/>
  <c r="J503" i="1"/>
  <c r="L502" i="1"/>
  <c r="J482" i="1"/>
  <c r="J483" i="1" s="1"/>
  <c r="K481" i="1" s="1"/>
  <c r="J475" i="1"/>
  <c r="J476" i="1" s="1"/>
  <c r="K474" i="1" s="1"/>
  <c r="J952" i="1"/>
  <c r="J953" i="1" s="1"/>
  <c r="K951" i="1" s="1"/>
  <c r="L951" i="1"/>
  <c r="E950" i="1"/>
  <c r="J949" i="1"/>
  <c r="J950" i="1" s="1"/>
  <c r="K948" i="1" s="1"/>
  <c r="L948" i="1"/>
  <c r="E947" i="1"/>
  <c r="J946" i="1"/>
  <c r="J947" i="1" s="1"/>
  <c r="K945" i="1" s="1"/>
  <c r="L945" i="1"/>
  <c r="E944" i="1"/>
  <c r="J943" i="1"/>
  <c r="J944" i="1" s="1"/>
  <c r="K942" i="1" s="1"/>
  <c r="L942" i="1"/>
  <c r="E940" i="1"/>
  <c r="J940" i="1"/>
  <c r="K938" i="1" s="1"/>
  <c r="L938" i="1"/>
  <c r="E937" i="1"/>
  <c r="J935" i="1"/>
  <c r="J937" i="1" s="1"/>
  <c r="L934" i="1"/>
  <c r="E933" i="1"/>
  <c r="L928" i="1"/>
  <c r="E926" i="1"/>
  <c r="J922" i="1"/>
  <c r="L921" i="1"/>
  <c r="J819" i="1"/>
  <c r="J820" i="1" s="1"/>
  <c r="K818" i="1" s="1"/>
  <c r="L818" i="1"/>
  <c r="E817" i="1"/>
  <c r="J816" i="1"/>
  <c r="J817" i="1" s="1"/>
  <c r="K815" i="1" s="1"/>
  <c r="L815" i="1"/>
  <c r="E814" i="1"/>
  <c r="J813" i="1"/>
  <c r="J814" i="1" s="1"/>
  <c r="K812" i="1" s="1"/>
  <c r="L812" i="1"/>
  <c r="E811" i="1"/>
  <c r="J810" i="1"/>
  <c r="J811" i="1" s="1"/>
  <c r="K809" i="1" s="1"/>
  <c r="L809" i="1"/>
  <c r="E807" i="1"/>
  <c r="J807" i="1"/>
  <c r="K805" i="1" s="1"/>
  <c r="L805" i="1"/>
  <c r="E804" i="1"/>
  <c r="J803" i="1"/>
  <c r="J802" i="1"/>
  <c r="L801" i="1"/>
  <c r="E800" i="1"/>
  <c r="L795" i="1"/>
  <c r="E793" i="1"/>
  <c r="J789" i="1"/>
  <c r="J793" i="1" s="1"/>
  <c r="L788" i="1"/>
  <c r="J783" i="1"/>
  <c r="J784" i="1" s="1"/>
  <c r="K782" i="1" s="1"/>
  <c r="L782" i="1"/>
  <c r="E781" i="1"/>
  <c r="J780" i="1"/>
  <c r="J781" i="1" s="1"/>
  <c r="K779" i="1" s="1"/>
  <c r="L779" i="1"/>
  <c r="E778" i="1"/>
  <c r="J777" i="1"/>
  <c r="J778" i="1" s="1"/>
  <c r="K776" i="1" s="1"/>
  <c r="L776" i="1"/>
  <c r="E775" i="1"/>
  <c r="J774" i="1"/>
  <c r="J775" i="1" s="1"/>
  <c r="K773" i="1" s="1"/>
  <c r="L773" i="1"/>
  <c r="E771" i="1"/>
  <c r="J771" i="1"/>
  <c r="K769" i="1" s="1"/>
  <c r="L769" i="1"/>
  <c r="E768" i="1"/>
  <c r="J767" i="1"/>
  <c r="J766" i="1"/>
  <c r="L765" i="1"/>
  <c r="E764" i="1"/>
  <c r="L760" i="1"/>
  <c r="E758" i="1"/>
  <c r="J755" i="1"/>
  <c r="L754" i="1"/>
  <c r="J682" i="1"/>
  <c r="J683" i="1" s="1"/>
  <c r="K681" i="1" s="1"/>
  <c r="L681" i="1"/>
  <c r="E680" i="1"/>
  <c r="J679" i="1"/>
  <c r="J680" i="1" s="1"/>
  <c r="K678" i="1" s="1"/>
  <c r="L678" i="1"/>
  <c r="E677" i="1"/>
  <c r="J676" i="1"/>
  <c r="J677" i="1" s="1"/>
  <c r="K675" i="1" s="1"/>
  <c r="L675" i="1"/>
  <c r="E674" i="1"/>
  <c r="J673" i="1"/>
  <c r="J674" i="1" s="1"/>
  <c r="K672" i="1" s="1"/>
  <c r="L672" i="1"/>
  <c r="E670" i="1"/>
  <c r="J670" i="1"/>
  <c r="K668" i="1" s="1"/>
  <c r="L668" i="1"/>
  <c r="E667" i="1"/>
  <c r="J666" i="1"/>
  <c r="J665" i="1"/>
  <c r="L664" i="1"/>
  <c r="E663" i="1"/>
  <c r="L659" i="1"/>
  <c r="E657" i="1"/>
  <c r="J654" i="1"/>
  <c r="L653" i="1"/>
  <c r="J648" i="1"/>
  <c r="J649" i="1" s="1"/>
  <c r="K647" i="1" s="1"/>
  <c r="L647" i="1"/>
  <c r="E646" i="1"/>
  <c r="J645" i="1"/>
  <c r="J646" i="1" s="1"/>
  <c r="K644" i="1" s="1"/>
  <c r="L644" i="1"/>
  <c r="E643" i="1"/>
  <c r="J642" i="1"/>
  <c r="J643" i="1" s="1"/>
  <c r="K641" i="1" s="1"/>
  <c r="L641" i="1"/>
  <c r="E639" i="1"/>
  <c r="J639" i="1"/>
  <c r="K637" i="1" s="1"/>
  <c r="L637" i="1"/>
  <c r="E636" i="1"/>
  <c r="J635" i="1"/>
  <c r="J634" i="1"/>
  <c r="L633" i="1"/>
  <c r="E632" i="1"/>
  <c r="L628" i="1"/>
  <c r="E626" i="1"/>
  <c r="J623" i="1"/>
  <c r="L622" i="1"/>
  <c r="J617" i="1"/>
  <c r="J618" i="1" s="1"/>
  <c r="K616" i="1" s="1"/>
  <c r="L616" i="1"/>
  <c r="E615" i="1"/>
  <c r="J614" i="1"/>
  <c r="J615" i="1" s="1"/>
  <c r="K613" i="1" s="1"/>
  <c r="L613" i="1"/>
  <c r="J611" i="1"/>
  <c r="J612" i="1" s="1"/>
  <c r="K610" i="1" s="1"/>
  <c r="L610" i="1"/>
  <c r="E609" i="1"/>
  <c r="J608" i="1"/>
  <c r="J609" i="1" s="1"/>
  <c r="K607" i="1" s="1"/>
  <c r="L607" i="1"/>
  <c r="E606" i="1"/>
  <c r="J605" i="1"/>
  <c r="J606" i="1" s="1"/>
  <c r="K604" i="1" s="1"/>
  <c r="L604" i="1"/>
  <c r="E602" i="1"/>
  <c r="J602" i="1"/>
  <c r="K600" i="1" s="1"/>
  <c r="L600" i="1"/>
  <c r="E599" i="1"/>
  <c r="J598" i="1"/>
  <c r="L597" i="1"/>
  <c r="E596" i="1"/>
  <c r="L591" i="1"/>
  <c r="E589" i="1"/>
  <c r="J585" i="1"/>
  <c r="L584" i="1"/>
  <c r="J498" i="1"/>
  <c r="J499" i="1" s="1"/>
  <c r="K497" i="1" s="1"/>
  <c r="L497" i="1"/>
  <c r="E496" i="1"/>
  <c r="J495" i="1"/>
  <c r="J496" i="1" s="1"/>
  <c r="K494" i="1" s="1"/>
  <c r="L494" i="1"/>
  <c r="J492" i="1"/>
  <c r="J493" i="1" s="1"/>
  <c r="K491" i="1" s="1"/>
  <c r="L491" i="1"/>
  <c r="E490" i="1"/>
  <c r="J489" i="1"/>
  <c r="J490" i="1" s="1"/>
  <c r="K488" i="1" s="1"/>
  <c r="L488" i="1"/>
  <c r="E487" i="1"/>
  <c r="J486" i="1"/>
  <c r="J487" i="1" s="1"/>
  <c r="K485" i="1" s="1"/>
  <c r="L485" i="1"/>
  <c r="E483" i="1"/>
  <c r="L481" i="1"/>
  <c r="E480" i="1"/>
  <c r="J479" i="1"/>
  <c r="J478" i="1"/>
  <c r="L477" i="1"/>
  <c r="E476" i="1"/>
  <c r="L474" i="1"/>
  <c r="E472" i="1"/>
  <c r="J471" i="1"/>
  <c r="J472" i="1" s="1"/>
  <c r="K470" i="1" s="1"/>
  <c r="L470" i="1"/>
  <c r="J428" i="1"/>
  <c r="J429" i="1" s="1"/>
  <c r="K427" i="1" s="1"/>
  <c r="L427" i="1"/>
  <c r="E426" i="1"/>
  <c r="J425" i="1"/>
  <c r="J426" i="1" s="1"/>
  <c r="K424" i="1" s="1"/>
  <c r="L424" i="1"/>
  <c r="J422" i="1"/>
  <c r="J423" i="1" s="1"/>
  <c r="K421" i="1" s="1"/>
  <c r="L421" i="1"/>
  <c r="E420" i="1"/>
  <c r="J419" i="1"/>
  <c r="J420" i="1" s="1"/>
  <c r="K418" i="1" s="1"/>
  <c r="L418" i="1"/>
  <c r="E417" i="1"/>
  <c r="J416" i="1"/>
  <c r="J417" i="1" s="1"/>
  <c r="K415" i="1" s="1"/>
  <c r="L415" i="1"/>
  <c r="E413" i="1"/>
  <c r="J412" i="1"/>
  <c r="J413" i="1" s="1"/>
  <c r="K411" i="1" s="1"/>
  <c r="L411" i="1"/>
  <c r="E410" i="1"/>
  <c r="J409" i="1"/>
  <c r="J408" i="1"/>
  <c r="L407" i="1"/>
  <c r="E406" i="1"/>
  <c r="L402" i="1"/>
  <c r="E400" i="1"/>
  <c r="J397" i="1"/>
  <c r="L396" i="1"/>
  <c r="J391" i="1"/>
  <c r="J392" i="1" s="1"/>
  <c r="K390" i="1" s="1"/>
  <c r="L390" i="1"/>
  <c r="E389" i="1"/>
  <c r="J388" i="1"/>
  <c r="J389" i="1" s="1"/>
  <c r="K387" i="1" s="1"/>
  <c r="L387" i="1"/>
  <c r="E383" i="1"/>
  <c r="J382" i="1"/>
  <c r="J383" i="1" s="1"/>
  <c r="K381" i="1" s="1"/>
  <c r="L381" i="1"/>
  <c r="E380" i="1"/>
  <c r="J379" i="1"/>
  <c r="J380" i="1" s="1"/>
  <c r="K378" i="1" s="1"/>
  <c r="L378" i="1"/>
  <c r="E376" i="1"/>
  <c r="J376" i="1"/>
  <c r="K374" i="1" s="1"/>
  <c r="L374" i="1"/>
  <c r="E373" i="1"/>
  <c r="J371" i="1"/>
  <c r="J373" i="1" s="1"/>
  <c r="L370" i="1"/>
  <c r="E369" i="1"/>
  <c r="L365" i="1"/>
  <c r="E363" i="1"/>
  <c r="J360" i="1"/>
  <c r="L359" i="1"/>
  <c r="J354" i="1"/>
  <c r="J355" i="1" s="1"/>
  <c r="K353" i="1" s="1"/>
  <c r="L353" i="1"/>
  <c r="E352" i="1"/>
  <c r="J351" i="1"/>
  <c r="J352" i="1" s="1"/>
  <c r="K350" i="1" s="1"/>
  <c r="L350" i="1"/>
  <c r="E349" i="1"/>
  <c r="J348" i="1"/>
  <c r="J349" i="1" s="1"/>
  <c r="K347" i="1" s="1"/>
  <c r="L347" i="1"/>
  <c r="E346" i="1"/>
  <c r="J345" i="1"/>
  <c r="J346" i="1" s="1"/>
  <c r="K344" i="1" s="1"/>
  <c r="L344" i="1"/>
  <c r="E342" i="1"/>
  <c r="K339" i="1"/>
  <c r="L339" i="1"/>
  <c r="E338" i="1"/>
  <c r="J336" i="1"/>
  <c r="J338" i="1" s="1"/>
  <c r="L335" i="1"/>
  <c r="E334" i="1"/>
  <c r="L327" i="1"/>
  <c r="E325" i="1"/>
  <c r="J321" i="1"/>
  <c r="J319" i="1"/>
  <c r="L318" i="1"/>
  <c r="J313" i="1"/>
  <c r="J314" i="1" s="1"/>
  <c r="K312" i="1" s="1"/>
  <c r="L312" i="1"/>
  <c r="E311" i="1"/>
  <c r="J310" i="1"/>
  <c r="J311" i="1" s="1"/>
  <c r="K309" i="1" s="1"/>
  <c r="L309" i="1"/>
  <c r="E308" i="1"/>
  <c r="J307" i="1"/>
  <c r="J308" i="1" s="1"/>
  <c r="K306" i="1" s="1"/>
  <c r="L306" i="1"/>
  <c r="E305" i="1"/>
  <c r="J304" i="1"/>
  <c r="J305" i="1" s="1"/>
  <c r="K303" i="1" s="1"/>
  <c r="L303" i="1"/>
  <c r="E288" i="1"/>
  <c r="J288" i="1"/>
  <c r="K286" i="1" s="1"/>
  <c r="L286" i="1"/>
  <c r="E285" i="1"/>
  <c r="J284" i="1"/>
  <c r="J283" i="1"/>
  <c r="L282" i="1"/>
  <c r="L276" i="1"/>
  <c r="L269" i="1"/>
  <c r="J325" i="1" l="1"/>
  <c r="K318" i="1" s="1"/>
  <c r="J626" i="1"/>
  <c r="J804" i="1"/>
  <c r="K801" i="1" s="1"/>
  <c r="J363" i="1"/>
  <c r="K359" i="1" s="1"/>
  <c r="K788" i="1"/>
  <c r="J516" i="1"/>
  <c r="K513" i="1" s="1"/>
  <c r="J548" i="1"/>
  <c r="K545" i="1" s="1"/>
  <c r="K327" i="1"/>
  <c r="K335" i="1"/>
  <c r="J544" i="1"/>
  <c r="K542" i="1" s="1"/>
  <c r="J400" i="1"/>
  <c r="K396" i="1" s="1"/>
  <c r="J406" i="1"/>
  <c r="K402" i="1" s="1"/>
  <c r="J589" i="1"/>
  <c r="K584" i="1" s="1"/>
  <c r="J599" i="1"/>
  <c r="K597" i="1" s="1"/>
  <c r="J632" i="1"/>
  <c r="K628" i="1" s="1"/>
  <c r="J636" i="1"/>
  <c r="K633" i="1" s="1"/>
  <c r="J667" i="1"/>
  <c r="K664" i="1" s="1"/>
  <c r="J768" i="1"/>
  <c r="K765" i="1" s="1"/>
  <c r="J512" i="1"/>
  <c r="K508" i="1" s="1"/>
  <c r="J506" i="1"/>
  <c r="K502" i="1" s="1"/>
  <c r="K659" i="1"/>
  <c r="J758" i="1"/>
  <c r="K754" i="1" s="1"/>
  <c r="J926" i="1"/>
  <c r="K921" i="1" s="1"/>
  <c r="J933" i="1"/>
  <c r="K928" i="1" s="1"/>
  <c r="K934" i="1"/>
  <c r="K365" i="1"/>
  <c r="K370" i="1"/>
  <c r="K269" i="1"/>
  <c r="J596" i="1"/>
  <c r="K591" i="1" s="1"/>
  <c r="K276" i="1"/>
  <c r="J657" i="1"/>
  <c r="K653" i="1" s="1"/>
  <c r="K795" i="1"/>
  <c r="J285" i="1"/>
  <c r="K282" i="1" s="1"/>
  <c r="J410" i="1"/>
  <c r="K407" i="1" s="1"/>
  <c r="J480" i="1"/>
  <c r="K477" i="1" s="1"/>
  <c r="K622" i="1"/>
  <c r="J764" i="1"/>
  <c r="K760" i="1" s="1"/>
  <c r="K257" i="1" l="1"/>
  <c r="L257" i="1"/>
  <c r="K247" i="1" l="1"/>
  <c r="K263" i="1"/>
  <c r="L263" i="1"/>
  <c r="K260" i="1"/>
  <c r="L260" i="1"/>
  <c r="K251" i="1"/>
  <c r="L251" i="1"/>
  <c r="L247" i="1"/>
  <c r="L244" i="1"/>
  <c r="L238" i="1"/>
  <c r="L231" i="1"/>
  <c r="K238" i="1" l="1"/>
  <c r="K244" i="1"/>
  <c r="K231" i="1"/>
  <c r="K23" i="1" l="1"/>
  <c r="L23" i="1"/>
  <c r="L21" i="1" l="1"/>
  <c r="L20" i="1"/>
  <c r="L19" i="1"/>
  <c r="L17" i="1"/>
  <c r="L14" i="1"/>
  <c r="K14" i="1"/>
  <c r="J19" i="1" l="1"/>
  <c r="J18" i="1" s="1"/>
  <c r="K20" i="1"/>
  <c r="K19" i="1"/>
  <c r="K21" i="1"/>
  <c r="J15" i="1" l="1"/>
  <c r="K17" i="1"/>
  <c r="J228" i="1" l="1"/>
  <c r="K229" i="1" s="1"/>
  <c r="E235" i="1" l="1"/>
</calcChain>
</file>

<file path=xl/sharedStrings.xml><?xml version="1.0" encoding="utf-8"?>
<sst xmlns="http://schemas.openxmlformats.org/spreadsheetml/2006/main" count="3794" uniqueCount="748">
  <si>
    <t>ITEM</t>
  </si>
  <si>
    <t>ESPECIFICAÇÕES</t>
  </si>
  <si>
    <t>UD</t>
  </si>
  <si>
    <t>LARG.</t>
  </si>
  <si>
    <t>ESPES. / ALTURA</t>
  </si>
  <si>
    <t>QUANT.</t>
  </si>
  <si>
    <t>TOTAL</t>
  </si>
  <si>
    <t>1.0</t>
  </si>
  <si>
    <t>1.1</t>
  </si>
  <si>
    <t>=</t>
  </si>
  <si>
    <t>COMPR</t>
  </si>
  <si>
    <t>x</t>
  </si>
  <si>
    <t/>
  </si>
  <si>
    <t>FONTE</t>
  </si>
  <si>
    <t xml:space="preserve"> SINAPI</t>
  </si>
  <si>
    <t>CÓDIGO</t>
  </si>
  <si>
    <t>M</t>
  </si>
  <si>
    <t>H</t>
  </si>
  <si>
    <t>1.1.1</t>
  </si>
  <si>
    <t>ASSENTAMENTO DE GUIA (MEIO-FIO) EM TRECHO RETO, CONFECCIONADA EM CONCRETO PRÉ-FABRICADO, DIMENSÕES 100X15X13X30 CM (COMPRIMENTO X BASE INFERIOR X BASE SUPERIOR X ALTURA), PARA VIAS URBANAS (USO VIÁRIO). AF_06/2016</t>
  </si>
  <si>
    <t>MEMÓRIA DE CÁLCULO</t>
  </si>
  <si>
    <t>EXECUÇÃO DE PASSEIO (CALÇADA) OU PISO DE CONCRETO COM CONCRETO MOLDADO IN LOCO, USINADO, ACABAMENTO CONVENCIONAL, NÃO ARMADO. AF_07/2016</t>
  </si>
  <si>
    <t>M2</t>
  </si>
  <si>
    <t>PREFEITURA MUNICIPAL DO PAUDALHO</t>
  </si>
  <si>
    <t>SERVIÇOS PRELIMINARES E ADMINISTRAÇÃO DE OBRA</t>
  </si>
  <si>
    <t>PAVIMENTAÇÃO:</t>
  </si>
  <si>
    <t>TERRAPLANAGEM:</t>
  </si>
  <si>
    <t>2.0</t>
  </si>
  <si>
    <t>2.1</t>
  </si>
  <si>
    <t>2.1.1</t>
  </si>
  <si>
    <t>2.2</t>
  </si>
  <si>
    <t>2.2.1</t>
  </si>
  <si>
    <t>2.2.2</t>
  </si>
  <si>
    <t>2.2.3</t>
  </si>
  <si>
    <t>REGULARIZAÇÃO E COMPACTAÇÃO DE SUBLEITO DE SOLO  PREDOMINANTEMENTE ARGILOSO. AF_11/2019</t>
  </si>
  <si>
    <t>4.0</t>
  </si>
  <si>
    <t>4.1</t>
  </si>
  <si>
    <t>4.1.1</t>
  </si>
  <si>
    <t>4.2</t>
  </si>
  <si>
    <t>4.2.2</t>
  </si>
  <si>
    <t>4.2.3</t>
  </si>
  <si>
    <t>LOCALIDADE: MUNICÍPIO DE PAUDALHO - PE.</t>
  </si>
  <si>
    <t>4.2.1</t>
  </si>
  <si>
    <t>SERVIÇOS PRELIMINARES</t>
  </si>
  <si>
    <t>CALÇADA:</t>
  </si>
  <si>
    <t>SINAPI</t>
  </si>
  <si>
    <t>SICRO</t>
  </si>
  <si>
    <t xml:space="preserve">COMPOSIÇÃO </t>
  </si>
  <si>
    <t>002</t>
  </si>
  <si>
    <t xml:space="preserve"> ATERRO MANUAL DE VALAS COM SOLO ARGILO-ARENOSO E COMPACTAÇÃO MECANIZADA</t>
  </si>
  <si>
    <t>SINAPI-I</t>
  </si>
  <si>
    <t>SINALIZAÇÃO</t>
  </si>
  <si>
    <t>UM</t>
  </si>
  <si>
    <t>FORNECIMENTO E IMPLANTAÇÃO DE PLACA DE REGULAMENTAÇÃO EM AÇO D = 0,60 M - PELÍCULA RETRORREFLETIVA TIPO I E SI</t>
  </si>
  <si>
    <t>FORNECIMENTO E IMPLANTAÇÃO DE PLACA DE REGULAMENTAÇÃO EM AÇO, R1 LADO 0,248 M - PELÍCULA RETRORREFLETIVA TIPO I E SI</t>
  </si>
  <si>
    <t>FORNECIMENTO E IMPLANTAÇÃO DE SUPORTE E TRAVESSA PARA PLACA DE SINALIZAÇÃO EM MADEIRA DE LEI TRATADA 8 X 8 CM</t>
  </si>
  <si>
    <t>B</t>
  </si>
  <si>
    <t>b</t>
  </si>
  <si>
    <t>EXECUÇÃO DE PAVIMENTO EM PARALELEPÍPEDOS, REJUNTAMENTO COM ARGAMASSA TRAÇO 1:3 (CIMENTO E AREIA). AF_05/2020.</t>
  </si>
  <si>
    <t>EXECUÇÃO DE SARJETA DE CONCRETO USINADO, MOLDADA IN LOCO EM TRECHO RETO, 30 CM BASE X 15 CM ALTURA. AF_06/2016</t>
  </si>
  <si>
    <t>PLACA DE AÇO ESMALTADA  PARA IDENTIFICAÇÃO DE RUA, *45 CM X 20* CM</t>
  </si>
  <si>
    <t>FORNECIMENTO E IMPLANTAÇÃO DE PLACA DE ADVERTÊNCIA EM AÇO, LADO DE 0,60 M - PELÍCULA RETRORREFLETIVA TIPO I E SI.</t>
  </si>
  <si>
    <t xml:space="preserve">CONFORME PROJETO </t>
  </si>
  <si>
    <t>CONFORME PROJETO</t>
  </si>
  <si>
    <t>1,80m² por rampa * 6</t>
  </si>
  <si>
    <t>PISO PODOTÁTIL EXTERNO ESP. 2,5CM, ASSENTADO COM ARGAMASSA (FORNECIMENTO E ASSENTAMENTO)</t>
  </si>
  <si>
    <t>1,80m² por rampa * 4</t>
  </si>
  <si>
    <t>PC1</t>
  </si>
  <si>
    <t>PC2</t>
  </si>
  <si>
    <t>PC3</t>
  </si>
  <si>
    <t>PC4</t>
  </si>
  <si>
    <t>PC5</t>
  </si>
  <si>
    <t>11.0</t>
  </si>
  <si>
    <t>11.1</t>
  </si>
  <si>
    <t>11.1.1</t>
  </si>
  <si>
    <t>11.2</t>
  </si>
  <si>
    <t>11.2.1</t>
  </si>
  <si>
    <t>11.2.2</t>
  </si>
  <si>
    <t>11.2.3</t>
  </si>
  <si>
    <t>11.3</t>
  </si>
  <si>
    <t>11.3.1</t>
  </si>
  <si>
    <t>25.0</t>
  </si>
  <si>
    <t>25.1</t>
  </si>
  <si>
    <t>25.1.1</t>
  </si>
  <si>
    <t>25.2</t>
  </si>
  <si>
    <t>25.2.1</t>
  </si>
  <si>
    <t>25.2.2</t>
  </si>
  <si>
    <t>25.2.3</t>
  </si>
  <si>
    <t>25.3</t>
  </si>
  <si>
    <t>25.3.1</t>
  </si>
  <si>
    <t>25.3.2</t>
  </si>
  <si>
    <t>25.3.3</t>
  </si>
  <si>
    <t>25.3.4</t>
  </si>
  <si>
    <t>26.0</t>
  </si>
  <si>
    <t>26.1</t>
  </si>
  <si>
    <t>26.1.1</t>
  </si>
  <si>
    <t>26.2</t>
  </si>
  <si>
    <t>26.2.1</t>
  </si>
  <si>
    <t>26.2.2</t>
  </si>
  <si>
    <t>26.2.3</t>
  </si>
  <si>
    <t>26.3</t>
  </si>
  <si>
    <t>26.3.1</t>
  </si>
  <si>
    <t>26.3.2</t>
  </si>
  <si>
    <t>26.3.3</t>
  </si>
  <si>
    <t>26.3.4</t>
  </si>
  <si>
    <t>27.0</t>
  </si>
  <si>
    <t>27.1</t>
  </si>
  <si>
    <t>27.1.1</t>
  </si>
  <si>
    <t>27.2</t>
  </si>
  <si>
    <t>27.2.1</t>
  </si>
  <si>
    <t>27.2.2</t>
  </si>
  <si>
    <t>27.2.3</t>
  </si>
  <si>
    <t>27.3.2</t>
  </si>
  <si>
    <t>28.0</t>
  </si>
  <si>
    <t>28.1</t>
  </si>
  <si>
    <t>28.1.1</t>
  </si>
  <si>
    <t>28.2</t>
  </si>
  <si>
    <t>28.2.1</t>
  </si>
  <si>
    <t>28.2.2</t>
  </si>
  <si>
    <t>28.2.3</t>
  </si>
  <si>
    <t>28.3</t>
  </si>
  <si>
    <t>28.3.1</t>
  </si>
  <si>
    <t>28.3.2</t>
  </si>
  <si>
    <t>28.3.4</t>
  </si>
  <si>
    <t>30.0</t>
  </si>
  <si>
    <t>30.1</t>
  </si>
  <si>
    <t>30.1.1</t>
  </si>
  <si>
    <t>30.2</t>
  </si>
  <si>
    <t>30.2.1</t>
  </si>
  <si>
    <t>30.2.2</t>
  </si>
  <si>
    <t>30.2.3</t>
  </si>
  <si>
    <t>30.3</t>
  </si>
  <si>
    <t>30.3.1</t>
  </si>
  <si>
    <t>30.3.2</t>
  </si>
  <si>
    <t>30.3.4</t>
  </si>
  <si>
    <t>4 m de recrava</t>
  </si>
  <si>
    <t>28.3.3</t>
  </si>
  <si>
    <t>31.0</t>
  </si>
  <si>
    <t>31.1</t>
  </si>
  <si>
    <t>31.1.1</t>
  </si>
  <si>
    <t>31.2</t>
  </si>
  <si>
    <t>31.2.1</t>
  </si>
  <si>
    <t>31.2.2</t>
  </si>
  <si>
    <t>31.2.3</t>
  </si>
  <si>
    <t>31.3</t>
  </si>
  <si>
    <t>31.3.1</t>
  </si>
  <si>
    <t>31.3.3</t>
  </si>
  <si>
    <t>31.3.4</t>
  </si>
  <si>
    <t xml:space="preserve">1º TRECHO </t>
  </si>
  <si>
    <t>32.0</t>
  </si>
  <si>
    <t>32.1</t>
  </si>
  <si>
    <t>32.1.1</t>
  </si>
  <si>
    <t>32.2</t>
  </si>
  <si>
    <t>32.2.1</t>
  </si>
  <si>
    <t>32.2.2</t>
  </si>
  <si>
    <t>32.2.3</t>
  </si>
  <si>
    <t>32.3</t>
  </si>
  <si>
    <t>32.3.1</t>
  </si>
  <si>
    <t>32.3.2</t>
  </si>
  <si>
    <t>32.3.3</t>
  </si>
  <si>
    <t>32.3.4</t>
  </si>
  <si>
    <t>RUA CHÃ DO OURO 3 ( CHÃ DO OURO)</t>
  </si>
  <si>
    <t>RUA DA ESCOLA ( CHÃ DO CONSELHO)</t>
  </si>
  <si>
    <t>RUA DO CAMPO (CHÃ DO CONSELHO)</t>
  </si>
  <si>
    <t>RUA DA UBS ( CHÃ DO CONSELHO)</t>
  </si>
  <si>
    <t>RUA BOBOCÃO ( BOBOCÃO)</t>
  </si>
  <si>
    <t xml:space="preserve">Comp. * dois lados (148,45*2)   </t>
  </si>
  <si>
    <t>RUA CHÃ DO OURO 4 ( CHÃ DO OURO)</t>
  </si>
  <si>
    <t xml:space="preserve">Comp. * dois lados (43*2)   </t>
  </si>
  <si>
    <t xml:space="preserve">Comp. * dois lados (240*2)   </t>
  </si>
  <si>
    <t xml:space="preserve">2º TRECHO </t>
  </si>
  <si>
    <t xml:space="preserve">Comp. * dois lados (36,57*2)   </t>
  </si>
  <si>
    <t xml:space="preserve">Comp. * dois lados (229*2)   </t>
  </si>
  <si>
    <t>RUA DO POÇO ( CHÃ DE CONSELHO)</t>
  </si>
  <si>
    <t xml:space="preserve">Comp. * dois lados (280*2)   </t>
  </si>
  <si>
    <t>15 m de recrava</t>
  </si>
  <si>
    <t xml:space="preserve">Comp. * dois lados (54*2)   </t>
  </si>
  <si>
    <t xml:space="preserve">Comp. * dois lados (256*2)   </t>
  </si>
  <si>
    <t xml:space="preserve">Comp. * dois lados (158*2)   </t>
  </si>
  <si>
    <t>Comp. * dois lados* altura ((70,08*2) *0,3)</t>
  </si>
  <si>
    <t>Comp. * Altura * Largura ((70,08*2)*0,30*1,50)</t>
  </si>
  <si>
    <t>Comp. * Altura * Largura ((70,08*2)*0,06*1,50)</t>
  </si>
  <si>
    <t xml:space="preserve">Comp. * dois lados (77*2)   </t>
  </si>
  <si>
    <t>3 m de recrava</t>
  </si>
  <si>
    <t xml:space="preserve">Comp. * dois lados (573*2)   </t>
  </si>
  <si>
    <t xml:space="preserve">Comp. * dois lados (35*2)   </t>
  </si>
  <si>
    <t>5 m de recrava</t>
  </si>
  <si>
    <t xml:space="preserve">Comp. * dois lados (87*2)   </t>
  </si>
  <si>
    <t>RUA A - (CHÃ DE PINHEIR0)</t>
  </si>
  <si>
    <t>RUA JARDIM ORÁ (ORÀ)</t>
  </si>
  <si>
    <t xml:space="preserve">Comp. * dois lados (133*2)   </t>
  </si>
  <si>
    <t xml:space="preserve">AVENIDA AMÁRO LEITÃO ( CHÃ DE CONSELHO) </t>
  </si>
  <si>
    <t xml:space="preserve">RUA TABARUNA (TABARUNA) </t>
  </si>
  <si>
    <t xml:space="preserve">Comp. * dois lados (65*2)   </t>
  </si>
  <si>
    <t>3,95m de recrava</t>
  </si>
  <si>
    <t>48m de recrava</t>
  </si>
  <si>
    <t>144 m de recrava</t>
  </si>
  <si>
    <t xml:space="preserve">Comp. * dois lados (78*2)   </t>
  </si>
  <si>
    <t>RUA MANOEL FERREIRA MARTINS 2 (SANTA TEREZA)</t>
  </si>
  <si>
    <t xml:space="preserve">Comp. * dois lados (85,77*2)   </t>
  </si>
  <si>
    <t>5m de recrava</t>
  </si>
  <si>
    <t>Comp. * dois lados* altura ((85,77*2) *0,3)</t>
  </si>
  <si>
    <t>Comp. * Altura * Largura ((85,77*2)*0,30*1,50)</t>
  </si>
  <si>
    <t>Comp. * Altura * Largura ((85,77*2)*0,06*1,50)</t>
  </si>
  <si>
    <t>RUA SEIS (BELÉM)</t>
  </si>
  <si>
    <t>RUA SETE ( BELÉM)</t>
  </si>
  <si>
    <t>RUA OITO (BELÉM)</t>
  </si>
  <si>
    <t>5,55m de recrava</t>
  </si>
  <si>
    <t xml:space="preserve">Comp. * dois lados (369*2)   </t>
  </si>
  <si>
    <t>9 m de recrava</t>
  </si>
  <si>
    <t>10 m de recrava</t>
  </si>
  <si>
    <t>4,70 m de recrava</t>
  </si>
  <si>
    <t>RUA CHÃ DE CAMILA 01 (CHÃ DE CAMILA)</t>
  </si>
  <si>
    <t xml:space="preserve">Comp. * dois lados (286*2)   </t>
  </si>
  <si>
    <t>7,02 m de recrava</t>
  </si>
  <si>
    <t>RUA CHÃ DE CAMILA 02 (CHÃ DE CAMILA)</t>
  </si>
  <si>
    <t xml:space="preserve">Comp. * dois lados (191*2)   </t>
  </si>
  <si>
    <t>TRAV. 04 DE FEVEREIRO (BELÉM)</t>
  </si>
  <si>
    <t xml:space="preserve">Comp. * dois lados (198,58*2)   </t>
  </si>
  <si>
    <t>TRAVESSA JOÃO PAULO CORREIA FILHO (CENTRO )</t>
  </si>
  <si>
    <t>RUA DOIS  ( CHÃ DO CONSELHO)</t>
  </si>
  <si>
    <t xml:space="preserve">Comp. * dois lados (63,6*2)   </t>
  </si>
  <si>
    <t>RUA ELINALDO  GONZAGA DO NASCIMENTO  (CHÃ DO OURO)</t>
  </si>
  <si>
    <t>TRAVESSA CAJUEIRO CLARO ( CHÃ ALEGRE)</t>
  </si>
  <si>
    <t xml:space="preserve">Comp. * dois lados (113*2)   </t>
  </si>
  <si>
    <t>RUA ANTÔNIO DA SILVA VALENTE  (CHÃ DE PINHEIR0)</t>
  </si>
  <si>
    <t>3.0</t>
  </si>
  <si>
    <t>3.1</t>
  </si>
  <si>
    <t>3.2</t>
  </si>
  <si>
    <t>3.2.1</t>
  </si>
  <si>
    <t>3.2.2</t>
  </si>
  <si>
    <t>3.2.3</t>
  </si>
  <si>
    <t>3.3</t>
  </si>
  <si>
    <t>4.3</t>
  </si>
  <si>
    <t>5.0</t>
  </si>
  <si>
    <t>5.1</t>
  </si>
  <si>
    <t>5.1.1</t>
  </si>
  <si>
    <t>5.2</t>
  </si>
  <si>
    <t>5.2.1</t>
  </si>
  <si>
    <t>5.2.2</t>
  </si>
  <si>
    <t>5.2.3</t>
  </si>
  <si>
    <t>5.3</t>
  </si>
  <si>
    <t>6.0</t>
  </si>
  <si>
    <t>6.1</t>
  </si>
  <si>
    <t>6.1.1</t>
  </si>
  <si>
    <t>6.2</t>
  </si>
  <si>
    <t>6.2.1</t>
  </si>
  <si>
    <t>6.2.2</t>
  </si>
  <si>
    <t>6.2.3</t>
  </si>
  <si>
    <t>6.3</t>
  </si>
  <si>
    <t>6.3.1</t>
  </si>
  <si>
    <t>7.0</t>
  </si>
  <si>
    <t>7.1</t>
  </si>
  <si>
    <t>7.1.1</t>
  </si>
  <si>
    <t>7.2</t>
  </si>
  <si>
    <t>7.2.1</t>
  </si>
  <si>
    <t>7.2.2</t>
  </si>
  <si>
    <t>7.2.3</t>
  </si>
  <si>
    <t>7.3</t>
  </si>
  <si>
    <t>7.3.1</t>
  </si>
  <si>
    <t>8.0</t>
  </si>
  <si>
    <t>8.1</t>
  </si>
  <si>
    <t>8.1.1</t>
  </si>
  <si>
    <t>8.2</t>
  </si>
  <si>
    <t>8.2.1</t>
  </si>
  <si>
    <t>8.2.2</t>
  </si>
  <si>
    <t>8.2.3</t>
  </si>
  <si>
    <t>9.0</t>
  </si>
  <si>
    <t>9.1</t>
  </si>
  <si>
    <t>9.1.1</t>
  </si>
  <si>
    <t>9.2</t>
  </si>
  <si>
    <t>9.2.1</t>
  </si>
  <si>
    <t>9.2.2</t>
  </si>
  <si>
    <t>9.2.3</t>
  </si>
  <si>
    <t>9.3</t>
  </si>
  <si>
    <t>9.3.1</t>
  </si>
  <si>
    <t>10.0</t>
  </si>
  <si>
    <t>10.1</t>
  </si>
  <si>
    <t>10.1.1</t>
  </si>
  <si>
    <t>10.2</t>
  </si>
  <si>
    <t>10.2.1</t>
  </si>
  <si>
    <t>10.2.2</t>
  </si>
  <si>
    <t>10.2.3</t>
  </si>
  <si>
    <t>10.3</t>
  </si>
  <si>
    <t>10.3.1</t>
  </si>
  <si>
    <t>12.0</t>
  </si>
  <si>
    <t>12.1</t>
  </si>
  <si>
    <t>12.1.1</t>
  </si>
  <si>
    <t>12.2</t>
  </si>
  <si>
    <t>12.2.1</t>
  </si>
  <si>
    <t>12.2.2</t>
  </si>
  <si>
    <t>12.2.3</t>
  </si>
  <si>
    <t>12.3</t>
  </si>
  <si>
    <t>12.3.1</t>
  </si>
  <si>
    <t>15.2.3</t>
  </si>
  <si>
    <t>15.3</t>
  </si>
  <si>
    <t>15.3.1</t>
  </si>
  <si>
    <t>15.3.2</t>
  </si>
  <si>
    <t>15.3.3</t>
  </si>
  <si>
    <t>15.3.4</t>
  </si>
  <si>
    <t>16.0</t>
  </si>
  <si>
    <t>16.1</t>
  </si>
  <si>
    <t>16.1.1</t>
  </si>
  <si>
    <t>16.2</t>
  </si>
  <si>
    <t>16.2.1</t>
  </si>
  <si>
    <t>16.2.2</t>
  </si>
  <si>
    <t>16.2.3</t>
  </si>
  <si>
    <t>16.3</t>
  </si>
  <si>
    <t>16.3.1</t>
  </si>
  <si>
    <t>16.3.2</t>
  </si>
  <si>
    <t>16.3.4</t>
  </si>
  <si>
    <t>16.3.3</t>
  </si>
  <si>
    <t>17.1</t>
  </si>
  <si>
    <t>17.1.1</t>
  </si>
  <si>
    <t>17.2</t>
  </si>
  <si>
    <t>17.2.1</t>
  </si>
  <si>
    <t>17.2.2</t>
  </si>
  <si>
    <t>18.2.3</t>
  </si>
  <si>
    <t>17.2.3</t>
  </si>
  <si>
    <t>17.3.1</t>
  </si>
  <si>
    <t>17.3</t>
  </si>
  <si>
    <t>17.3.2</t>
  </si>
  <si>
    <t>17.3.4</t>
  </si>
  <si>
    <t>17.3.3</t>
  </si>
  <si>
    <t>17.3.5</t>
  </si>
  <si>
    <t>18.0</t>
  </si>
  <si>
    <t>18.1</t>
  </si>
  <si>
    <t>18.1.1</t>
  </si>
  <si>
    <t>18.2</t>
  </si>
  <si>
    <t>18.2.1</t>
  </si>
  <si>
    <t>18.2.2</t>
  </si>
  <si>
    <t>18.3</t>
  </si>
  <si>
    <t>18.3.1</t>
  </si>
  <si>
    <t>18.3.2</t>
  </si>
  <si>
    <t>18.3.4</t>
  </si>
  <si>
    <t>18.3.5</t>
  </si>
  <si>
    <t>19.0</t>
  </si>
  <si>
    <t>19.1</t>
  </si>
  <si>
    <t>19.1.1</t>
  </si>
  <si>
    <t>19.2</t>
  </si>
  <si>
    <t>19.2.1</t>
  </si>
  <si>
    <t>19.2.2</t>
  </si>
  <si>
    <t>19.2.3</t>
  </si>
  <si>
    <t>19.3</t>
  </si>
  <si>
    <t>19.3.1</t>
  </si>
  <si>
    <t>19.3.2</t>
  </si>
  <si>
    <t>19.3.4</t>
  </si>
  <si>
    <t>19.3.5</t>
  </si>
  <si>
    <t>20.1</t>
  </si>
  <si>
    <t>20.1.1</t>
  </si>
  <si>
    <t>20.2</t>
  </si>
  <si>
    <t>20.2.1</t>
  </si>
  <si>
    <t>20.2.2</t>
  </si>
  <si>
    <t>20.2.3</t>
  </si>
  <si>
    <t>20.3</t>
  </si>
  <si>
    <t>20.3.1</t>
  </si>
  <si>
    <t>20.3.3</t>
  </si>
  <si>
    <t>20.3.4</t>
  </si>
  <si>
    <t>20.3.2</t>
  </si>
  <si>
    <t>21.0</t>
  </si>
  <si>
    <t>21.1</t>
  </si>
  <si>
    <t>21.1.1</t>
  </si>
  <si>
    <t>21.2</t>
  </si>
  <si>
    <t>21.2.1</t>
  </si>
  <si>
    <t>22.2.2</t>
  </si>
  <si>
    <t>21.2.2</t>
  </si>
  <si>
    <t>21.2.3</t>
  </si>
  <si>
    <t>21.3</t>
  </si>
  <si>
    <t>21.3.1</t>
  </si>
  <si>
    <t>21.3.2</t>
  </si>
  <si>
    <t>21.3.3</t>
  </si>
  <si>
    <t>21.3.4</t>
  </si>
  <si>
    <t>22.0</t>
  </si>
  <si>
    <t>22.1</t>
  </si>
  <si>
    <t>22.1.1</t>
  </si>
  <si>
    <t>22.2</t>
  </si>
  <si>
    <t>22.2.1</t>
  </si>
  <si>
    <t>22.2.3</t>
  </si>
  <si>
    <t>22.3</t>
  </si>
  <si>
    <t>22.3.1</t>
  </si>
  <si>
    <t>22.3.2</t>
  </si>
  <si>
    <t>22.3.3</t>
  </si>
  <si>
    <t>22.3.4</t>
  </si>
  <si>
    <t>23.0</t>
  </si>
  <si>
    <t>23.1</t>
  </si>
  <si>
    <t>23.1.1</t>
  </si>
  <si>
    <t>23.2</t>
  </si>
  <si>
    <t>23.2.1</t>
  </si>
  <si>
    <t>23.2.2</t>
  </si>
  <si>
    <t>23.2.3</t>
  </si>
  <si>
    <t>23.3</t>
  </si>
  <si>
    <t>23.3.1</t>
  </si>
  <si>
    <t>23.3.2</t>
  </si>
  <si>
    <t>23.3.3</t>
  </si>
  <si>
    <t>24.0</t>
  </si>
  <si>
    <t>24.1</t>
  </si>
  <si>
    <t>24.1.1</t>
  </si>
  <si>
    <t>24.2</t>
  </si>
  <si>
    <t>24.2.1</t>
  </si>
  <si>
    <t>24.2.2</t>
  </si>
  <si>
    <t>24.2.3</t>
  </si>
  <si>
    <t>24.3</t>
  </si>
  <si>
    <t>24.3.1</t>
  </si>
  <si>
    <t>24.3.2</t>
  </si>
  <si>
    <t>24.3.3</t>
  </si>
  <si>
    <t>27.3</t>
  </si>
  <si>
    <t>27.3.1</t>
  </si>
  <si>
    <t>27.3.3</t>
  </si>
  <si>
    <t>27.3.4</t>
  </si>
  <si>
    <t>29.0</t>
  </si>
  <si>
    <t>29.1</t>
  </si>
  <si>
    <t>29.1.1</t>
  </si>
  <si>
    <t>29.2</t>
  </si>
  <si>
    <t>29.2.1</t>
  </si>
  <si>
    <t>29.2.2</t>
  </si>
  <si>
    <t>29.2.3</t>
  </si>
  <si>
    <t>29.3</t>
  </si>
  <si>
    <t>29.3.1</t>
  </si>
  <si>
    <t>29.3.2</t>
  </si>
  <si>
    <t>29.3.4</t>
  </si>
  <si>
    <t>30.3.3</t>
  </si>
  <si>
    <t>31.3.2</t>
  </si>
  <si>
    <t>33.0</t>
  </si>
  <si>
    <t>33.1</t>
  </si>
  <si>
    <t>33.1.1</t>
  </si>
  <si>
    <t>33.2</t>
  </si>
  <si>
    <t>33.2.2</t>
  </si>
  <si>
    <t>33.2.3</t>
  </si>
  <si>
    <t>33.3</t>
  </si>
  <si>
    <t>33.3.2</t>
  </si>
  <si>
    <t>33.3.1</t>
  </si>
  <si>
    <t>33.3.3</t>
  </si>
  <si>
    <t>34.0</t>
  </si>
  <si>
    <t>34.1</t>
  </si>
  <si>
    <t>34.1.1</t>
  </si>
  <si>
    <t>34.2</t>
  </si>
  <si>
    <t>34.2.1</t>
  </si>
  <si>
    <t>34.2.2</t>
  </si>
  <si>
    <t>34.2.3</t>
  </si>
  <si>
    <t>34.3</t>
  </si>
  <si>
    <t>34.3.1</t>
  </si>
  <si>
    <t>34.3.2</t>
  </si>
  <si>
    <t>34.3.3</t>
  </si>
  <si>
    <t>35.0</t>
  </si>
  <si>
    <t>35.1</t>
  </si>
  <si>
    <t>35.1.1</t>
  </si>
  <si>
    <t>35.2</t>
  </si>
  <si>
    <t>35.2.1</t>
  </si>
  <si>
    <t>35.2.2</t>
  </si>
  <si>
    <t>35.2.3</t>
  </si>
  <si>
    <t>35.3</t>
  </si>
  <si>
    <t>35.3.1</t>
  </si>
  <si>
    <t>35.3.2</t>
  </si>
  <si>
    <t>35.3.4</t>
  </si>
  <si>
    <t>35.3.3</t>
  </si>
  <si>
    <t>36.0</t>
  </si>
  <si>
    <t>36.1</t>
  </si>
  <si>
    <t>36.1.1</t>
  </si>
  <si>
    <t>36.2</t>
  </si>
  <si>
    <t>36.2.1</t>
  </si>
  <si>
    <t>36.2.2</t>
  </si>
  <si>
    <t>36.2.3</t>
  </si>
  <si>
    <t>36.3</t>
  </si>
  <si>
    <t>36.3.1</t>
  </si>
  <si>
    <t>36.3.3</t>
  </si>
  <si>
    <t>36.3.4</t>
  </si>
  <si>
    <t>37.0</t>
  </si>
  <si>
    <t>37.1</t>
  </si>
  <si>
    <t>37.1.1</t>
  </si>
  <si>
    <t>37.2</t>
  </si>
  <si>
    <t>37.2.1</t>
  </si>
  <si>
    <t>37.2.2</t>
  </si>
  <si>
    <t>37.2.3</t>
  </si>
  <si>
    <t>37.3</t>
  </si>
  <si>
    <t>37.3.1</t>
  </si>
  <si>
    <t>37.3.3</t>
  </si>
  <si>
    <t>37.3.4</t>
  </si>
  <si>
    <t>37.3.5</t>
  </si>
  <si>
    <t>38.0</t>
  </si>
  <si>
    <t>38.1</t>
  </si>
  <si>
    <t>38.1.1</t>
  </si>
  <si>
    <t>38.2</t>
  </si>
  <si>
    <t>38.2.1</t>
  </si>
  <si>
    <t>38.2.2</t>
  </si>
  <si>
    <t>38.2.3</t>
  </si>
  <si>
    <t>38.3</t>
  </si>
  <si>
    <t>38.3.1</t>
  </si>
  <si>
    <t>38.3.2</t>
  </si>
  <si>
    <t>38.3.3</t>
  </si>
  <si>
    <t>38.3.4</t>
  </si>
  <si>
    <t>38.3.5</t>
  </si>
  <si>
    <t>39.0</t>
  </si>
  <si>
    <t>39.1</t>
  </si>
  <si>
    <t>39.1.1</t>
  </si>
  <si>
    <t>39.2</t>
  </si>
  <si>
    <t>39.2.1</t>
  </si>
  <si>
    <t>39.2.2</t>
  </si>
  <si>
    <t>39.2.3</t>
  </si>
  <si>
    <t>39.3</t>
  </si>
  <si>
    <t>39.3.1</t>
  </si>
  <si>
    <t>39.3.2</t>
  </si>
  <si>
    <t>39.3.4</t>
  </si>
  <si>
    <t>39.3.3</t>
  </si>
  <si>
    <t>15.4</t>
  </si>
  <si>
    <t>15.4.1</t>
  </si>
  <si>
    <t>15.4.2</t>
  </si>
  <si>
    <t>15.4.4</t>
  </si>
  <si>
    <t>15.4.3</t>
  </si>
  <si>
    <t>17.0</t>
  </si>
  <si>
    <t>18.3.3</t>
  </si>
  <si>
    <t>20.0</t>
  </si>
  <si>
    <t>20.3.5</t>
  </si>
  <si>
    <t>23.3.4</t>
  </si>
  <si>
    <t>23.3.5</t>
  </si>
  <si>
    <t>26.3.5</t>
  </si>
  <si>
    <t>29.3.3</t>
  </si>
  <si>
    <t>33.2.1</t>
  </si>
  <si>
    <t>33.3.4</t>
  </si>
  <si>
    <t>33.3.5</t>
  </si>
  <si>
    <t>35.3.5</t>
  </si>
  <si>
    <t>36.3.2</t>
  </si>
  <si>
    <t>38.4</t>
  </si>
  <si>
    <t>38.4.1</t>
  </si>
  <si>
    <t>38.4.2</t>
  </si>
  <si>
    <t>39.3.5</t>
  </si>
  <si>
    <t>40.0</t>
  </si>
  <si>
    <t>40.1</t>
  </si>
  <si>
    <t>40.1.1</t>
  </si>
  <si>
    <t>40.2</t>
  </si>
  <si>
    <t>40.2.1</t>
  </si>
  <si>
    <t>40.2.2</t>
  </si>
  <si>
    <t>40.2.3</t>
  </si>
  <si>
    <t>40.3</t>
  </si>
  <si>
    <t>40.3.1</t>
  </si>
  <si>
    <t>40.3.2</t>
  </si>
  <si>
    <t>40.3.3</t>
  </si>
  <si>
    <t>40.3.4</t>
  </si>
  <si>
    <t>DRENAGEM</t>
  </si>
  <si>
    <t>31.4</t>
  </si>
  <si>
    <t>31.4.1</t>
  </si>
  <si>
    <t>31.4.2</t>
  </si>
  <si>
    <t>RUA PROJETADA UM   (GUADALAJARA )</t>
  </si>
  <si>
    <t>1 °  TRAVESSA DO CAMPO (CHÃ DE CONSELHO)</t>
  </si>
  <si>
    <t>2 ° TRAVESSA  DO CAMPO (CHÃ DE CONSELHO)</t>
  </si>
  <si>
    <t xml:space="preserve">Comp. * dois lados (199,80*2)   </t>
  </si>
  <si>
    <t>41.0</t>
  </si>
  <si>
    <t>41.1</t>
  </si>
  <si>
    <t>41.1.1</t>
  </si>
  <si>
    <t>41.2</t>
  </si>
  <si>
    <t>41.2.1</t>
  </si>
  <si>
    <t>41.2.2</t>
  </si>
  <si>
    <t>41.2.3</t>
  </si>
  <si>
    <t>41.3</t>
  </si>
  <si>
    <t>41.3.1</t>
  </si>
  <si>
    <t>41.3.2</t>
  </si>
  <si>
    <t>41.3.3</t>
  </si>
  <si>
    <t>41.3.4</t>
  </si>
  <si>
    <t>41.4</t>
  </si>
  <si>
    <t>41.4.1</t>
  </si>
  <si>
    <t>41.4.2</t>
  </si>
  <si>
    <t>41.4.3</t>
  </si>
  <si>
    <t>41.4.4</t>
  </si>
  <si>
    <t>Comp. * dois lados* altura ((199,80*2) *0,3)</t>
  </si>
  <si>
    <t>Comp. * Altura * Largura ((199,80*2)*0,30*1,50)</t>
  </si>
  <si>
    <t>Comp. * Altura * Largura ((199,80*2)*0,06*1,50)</t>
  </si>
  <si>
    <t>1,80m² por rampa * 10</t>
  </si>
  <si>
    <t>42.0</t>
  </si>
  <si>
    <t>42.1</t>
  </si>
  <si>
    <t>RUA PROJETADA DOIS (GUADALAJARA )</t>
  </si>
  <si>
    <t>42.1.1</t>
  </si>
  <si>
    <t>42.2</t>
  </si>
  <si>
    <t>42.2.1</t>
  </si>
  <si>
    <t>42.2.2</t>
  </si>
  <si>
    <t>42.2.3</t>
  </si>
  <si>
    <t>42.3</t>
  </si>
  <si>
    <t>42.3.1</t>
  </si>
  <si>
    <t>42.3.2</t>
  </si>
  <si>
    <t>42.3.3</t>
  </si>
  <si>
    <t>42.3.4</t>
  </si>
  <si>
    <t>42.4</t>
  </si>
  <si>
    <t>42.4.1</t>
  </si>
  <si>
    <t>42.4.2</t>
  </si>
  <si>
    <t>42.4.3</t>
  </si>
  <si>
    <t>42.4.4</t>
  </si>
  <si>
    <t xml:space="preserve">Comp. * dois lados (97*2)   </t>
  </si>
  <si>
    <t>Comp. * dois lados* altura ((97*2) *0,3)</t>
  </si>
  <si>
    <t>Comp. * Altura * Largura ((97*2)*0,30*1,50)</t>
  </si>
  <si>
    <t>Comp. * Altura * Largura ((97*2)*0,06*1,50)</t>
  </si>
  <si>
    <t>2.3.1</t>
  </si>
  <si>
    <t>ALVENARIA DE VEDAÇÃO DE BLOCOS CERÂMICOS FURADOS NA HORIZONTAL DE 14X9X19CM (ESPESSURA 14CM, BLOCO DEITADO) DE PAREDES COM ÁREA LÍQUIDA MAIOR OU IGUAL A 6M² SEM VÃOS E ARGAMASSA DE ASSENTAMENTO COM PREPARO EM BETONEIRA. AF_06/2014</t>
  </si>
  <si>
    <t>CAIXA ENTERRADA HIDRÁULICA RETANGULAR EM ALVENARIA COM TIJOLOS CERÂMICOS MACIÇOS, DIMENSÕES INTERNAS: 1X1X0,6 M PARA REDE DE DRENAGEM. AF_12/2020</t>
  </si>
  <si>
    <t>TUBO DE CONCRETO PARA REDES COLETORAS DE ÁGUAS PLUVIAIS, DIÂMETRO DE 600 MM, JUNTA RÍGIDA, INSTALADO EM LOCAL COM BAIXO NÍVEL DE INTERFERÊNCIAS - FORNECIMENTO E ASSENTAMENTO. AF_12/2015</t>
  </si>
  <si>
    <t>18m de recrava</t>
  </si>
  <si>
    <t>3,60 m de recrava</t>
  </si>
  <si>
    <t>22.4</t>
  </si>
  <si>
    <t>22.4.1</t>
  </si>
  <si>
    <t>22.4.2</t>
  </si>
  <si>
    <t>22.4.3</t>
  </si>
  <si>
    <t>22.4.4</t>
  </si>
  <si>
    <t>22.4.5</t>
  </si>
  <si>
    <t>Comp. * dois lados* altura ((240*2) *0,3)</t>
  </si>
  <si>
    <t>Comp. * Altura * Largura ((240*2)*0,30*1,20)</t>
  </si>
  <si>
    <t>Comp. * Altura * Largura ((240*2)*0,06*1,20)</t>
  </si>
  <si>
    <t xml:space="preserve">Comp. * dois lados (745,52*2)   </t>
  </si>
  <si>
    <t>31.4.3</t>
  </si>
  <si>
    <t>31.4.4</t>
  </si>
  <si>
    <t>31.5</t>
  </si>
  <si>
    <t>31.5.1</t>
  </si>
  <si>
    <t>31.5.2</t>
  </si>
  <si>
    <t>1,80m² por rampa * 20</t>
  </si>
  <si>
    <t>36.4</t>
  </si>
  <si>
    <t>36.4.1</t>
  </si>
  <si>
    <t>36.4.2</t>
  </si>
  <si>
    <t>36.4.3</t>
  </si>
  <si>
    <t>36.4.4</t>
  </si>
  <si>
    <t>Triangulo 1</t>
  </si>
  <si>
    <t>Triangulo 2</t>
  </si>
  <si>
    <t>Comp. Lado esquerdo</t>
  </si>
  <si>
    <t>Comp. Lado direito</t>
  </si>
  <si>
    <t xml:space="preserve">Comp. * dois lados (436,87*2)   </t>
  </si>
  <si>
    <t>30 m de recrava</t>
  </si>
  <si>
    <t>Comp. * dois lados* altura ((436,87*2) *0,3)</t>
  </si>
  <si>
    <t>Comp. * Altura * Largura ((436,87*2)*0,30*1,50)</t>
  </si>
  <si>
    <t>Comp. * Altura * Largura ((436,87*2)*0,06*1,50)</t>
  </si>
  <si>
    <t>11,65 m de recrava</t>
  </si>
  <si>
    <t>19 m de recrava</t>
  </si>
  <si>
    <t>Comp. * dois lados* altura ((745,52*2) *0,3)</t>
  </si>
  <si>
    <t>Comp. * Altura * Largura ((745,52*2)*0,30*1,50)</t>
  </si>
  <si>
    <t>Comp. * Altura * Largura ((745,52*2)*0,06*1,50)</t>
  </si>
  <si>
    <t>45,69 m de recrava</t>
  </si>
  <si>
    <t>21.3.5</t>
  </si>
  <si>
    <t>QUANT</t>
  </si>
  <si>
    <t>PREÇO UNIT. SEM BDI</t>
  </si>
  <si>
    <t>PREÇO UNIT. COM BDI</t>
  </si>
  <si>
    <t xml:space="preserve"> PREÇO TOTAL</t>
  </si>
  <si>
    <t>TOTAL GERAL</t>
  </si>
  <si>
    <t>2.3</t>
  </si>
  <si>
    <t>UND</t>
  </si>
  <si>
    <t>DATA BASE:</t>
  </si>
  <si>
    <t xml:space="preserve">SERVIÇOS PRELIMINARES </t>
  </si>
  <si>
    <t>ASSENTAMENTO DE GUIA (MEIO-FIO) EM TRECHO RETO, CONFECCIONADA EM CONCRETO PRÉ-FABRICADO, DIMENSÕES 100X15X13X30 CM (COMPRIMENTO X BASE INFERIOR' X BASE SUPERIOR X ALTURA), PARA VIAS URBANAS (USO VIÁRIO). AF_06/2016</t>
  </si>
  <si>
    <t>Recrava</t>
  </si>
  <si>
    <t>3.1.1</t>
  </si>
  <si>
    <t>3.3.1</t>
  </si>
  <si>
    <t>4.3.1</t>
  </si>
  <si>
    <t>5.3.1</t>
  </si>
  <si>
    <t>8.3</t>
  </si>
  <si>
    <t>8.3.1</t>
  </si>
  <si>
    <t>E.0+0,00 A E.3+15,00m</t>
  </si>
  <si>
    <t>13.0</t>
  </si>
  <si>
    <t>13.1</t>
  </si>
  <si>
    <t>13.1.1</t>
  </si>
  <si>
    <t>13.2</t>
  </si>
  <si>
    <t>13.2.1</t>
  </si>
  <si>
    <t>13.2.2</t>
  </si>
  <si>
    <t>13.2.3</t>
  </si>
  <si>
    <t>13.3</t>
  </si>
  <si>
    <t>13.3.1</t>
  </si>
  <si>
    <t>14.0</t>
  </si>
  <si>
    <t>14.1</t>
  </si>
  <si>
    <t>14.1.1</t>
  </si>
  <si>
    <t>14.2</t>
  </si>
  <si>
    <t>14.2.1</t>
  </si>
  <si>
    <t>14.2.2</t>
  </si>
  <si>
    <t>14.2.3</t>
  </si>
  <si>
    <t>14.3</t>
  </si>
  <si>
    <t>14.3.1</t>
  </si>
  <si>
    <t>15.0</t>
  </si>
  <si>
    <t>15.1</t>
  </si>
  <si>
    <t>15.1.1</t>
  </si>
  <si>
    <t xml:space="preserve">
101169</t>
  </si>
  <si>
    <t>EXECUÇÃO DE PAVIMENTO EM PARALELEPÍPEDOS, REJUNTAMENTO COM ARGAMASSA TRAÇO 1:3 (CIMENTO E AREIA). AF_05/2020</t>
  </si>
  <si>
    <t>FORNECIMENTO E INSTALAÇÃO DE PLACA DE OBRA COM CHAPA GALVANIZADA E ESTRUTURA DE MADEIRA. AF_03/2022_PS</t>
  </si>
  <si>
    <t>PLACA OBRA</t>
  </si>
  <si>
    <t xml:space="preserve">  EXECUÇÃO DE SARJETA DE CONCRETO USINADO, MOLDADA IN LOCO EM TRECHO RETO, 30 CM BASE X 15 CM ALTURA. AF_01/2024</t>
  </si>
  <si>
    <t>DRENAGEM PLUVIAL:</t>
  </si>
  <si>
    <t>CAIXA ENTERRADA HIDRÁULICA RETANGULAR EM ALVENARIA COM TIJOLOS CERÂMICOS MACIÇOS, DIMENSÕES INTERNAS: 0,6X0,6X0,6 M PARA REDE DE ESGOTO. AF_12/2020</t>
  </si>
  <si>
    <t>CAIXAS  0,6X0,6X0,6 M</t>
  </si>
  <si>
    <t>CAIXA ENTERRADA HIDRÁULICA RETANGULAR EM ALVENARIA COM TIJOLOS CERÂMICOS MACIÇOS, DIMENSÕES INTERNAS: 0,8X0,8X0,6 M PARA REDE DE ESGOTO. AF_12/2020</t>
  </si>
  <si>
    <t>CAIXAS  0,8X0,8X0,6 M</t>
  </si>
  <si>
    <t>CAIXA ENTERRADA HIDRÁULICA RETANGULAR EM ALVENARIA COM TIJOLOS CERÂMICOS MACIÇOS, DIMENSÕES INTERNAS: 1X1X0,6 M PARA REDE DE ESGOTO. AF_12/2020</t>
  </si>
  <si>
    <t>TUBO DE CONCRETO PARA REDES COLETORAS DE ESGOTO SANITÁRIO, DIÂMETRO DE 400 MM, JUNTA ELÁSTICA, INSTALADO EM LOCAL COM BAIXO NÍVEL DE INTERFERÊNCIAS - FORNECIMENTO E ASSENTAMENTO. AF_03/2024</t>
  </si>
  <si>
    <t>TUBO CONCRETO 400 mm</t>
  </si>
  <si>
    <t>TUBO DE CONCRETO PARA REDES COLETORAS DE ESGOTO SANITÁRIO, DIÂMETRO DE 600 MM, JUNTA ELÁSTICA, INSTALADO EM LOCAL COM BAIXO NÍVEL DE INTERFERÊNCIAS - FORNECIMENTO E ASSENTAMENTO. AF_03/2024</t>
  </si>
  <si>
    <t>TUBO CONCRETO 600 mm</t>
  </si>
  <si>
    <t>TUBO DE CONCRETO PARA REDES COLETORAS DE ESGOTO SANITÁRIO, DIÂMETRO DE 800 MM, JUNTA ELÁSTICA, INSTALADO EM LOCAL COM BAIXO NÍVEL DE INTERFERÊNCIAS - FORNECIMENTO E ASSENTAMENTO. AF_03/2024</t>
  </si>
  <si>
    <t>TUBO CONCRETO 800 mm</t>
  </si>
  <si>
    <t>TUBO DE PVC PARA REDE COLETORA DE ESGOTO DE PAREDE MACIÇA, DN 100 MM, JUNTA ELÁSTICA - FORNECIMENTO E ASSENTAMENTO. AF_01/2021</t>
  </si>
  <si>
    <t>TUBO PVC 100 mm</t>
  </si>
  <si>
    <t>TUBO DE PVC PARA REDE COLETORA DE ESGOTO DE PAREDE MACIÇA, DN 150 MM, JUNTA ELÁSTICA - FORNECIMENTO E ASSENTAMENTO. AF_01/2021</t>
  </si>
  <si>
    <t>TUBO PVC 150 mm</t>
  </si>
  <si>
    <t xml:space="preserve"> 97904 </t>
  </si>
  <si>
    <t>E.0+0,00 A E.2+00,00m</t>
  </si>
  <si>
    <t>15.2</t>
  </si>
  <si>
    <t>15.2.1</t>
  </si>
  <si>
    <t>15.2.2</t>
  </si>
  <si>
    <t>EXECUÇÃO DE SARJETA DE CONCRETO USINADO, MOLDADA IN LOCO EM TRECHO RETO, 30 CM BASE X 15 CM ALTURA. AF_01/2024</t>
  </si>
  <si>
    <t xml:space="preserve">SINAPI 03/2026 </t>
  </si>
  <si>
    <t>RUA QUATRO - ALTO DOIS IRMÃOS</t>
  </si>
  <si>
    <t>E.0+0,00 A E.5+10,00m</t>
  </si>
  <si>
    <t>E.0+0,00 A E.16+00,00m</t>
  </si>
  <si>
    <t>TRAV. BUTANHA - CENTRO</t>
  </si>
  <si>
    <t>E.0+0,00 A E.3+2,00m</t>
  </si>
  <si>
    <t>1ª TRAV. RUA DO ALEMÃO  - CHÃ ALEGRE</t>
  </si>
  <si>
    <t>E.0+0,00 A E.10+10,00m</t>
  </si>
  <si>
    <t>E.0+0,00 A E.16+17,00m</t>
  </si>
  <si>
    <t>1ª TRAV. RUA CHÃ DE CAMILA- CHÃ DE CAMILA</t>
  </si>
  <si>
    <t>COMPLEMENTO RUA CHÃ DE CAMILA - CHÃ DE CAMILA</t>
  </si>
  <si>
    <t>2ª TRAV. RUA CHÃ DE CAMILA- CHÃ DE CAMILA</t>
  </si>
  <si>
    <t>E.0+0,00 A E.14+14,00m</t>
  </si>
  <si>
    <t>E.0+0,00 A E.09+10,00m</t>
  </si>
  <si>
    <t>3ª TRAV. RUA CHÃ DE CAMILA- CHÃ DE CAMILA</t>
  </si>
  <si>
    <t>RUA DO COQUEIRO - CHÃ DE CAMILA</t>
  </si>
  <si>
    <t>E.0+0,00 A E.2+17,00m</t>
  </si>
  <si>
    <t>TRAV. AVIMALTA  - CHÃ DE CAMILA</t>
  </si>
  <si>
    <t>RUA MIRITIBA - CHÃ DE CONSELHO</t>
  </si>
  <si>
    <t>E.0+0,00 A E.14+5,00m</t>
  </si>
  <si>
    <t>TRAV. MIRITIBA - CHÃ DE CONSELHO</t>
  </si>
  <si>
    <t>E.0+0,00 A E.2+5,00m</t>
  </si>
  <si>
    <t>ACESSO VILA ESPERANAÇA - 7º CAMBO- CHÃ DE PINHEIRO</t>
  </si>
  <si>
    <t>E.0+0,00 A E.14+15,00m</t>
  </si>
  <si>
    <t>COMPLEMENTO RUA - 7º CAMBO- CHÃ DE PINHEIRO</t>
  </si>
  <si>
    <t>E.0+0,00 A E.8+00,00m</t>
  </si>
  <si>
    <t>RUA ARUÁ - CHÃ DE PINHEIRO</t>
  </si>
  <si>
    <t>E.0+0,00 A E.9+00,00m</t>
  </si>
  <si>
    <t>RUA DESTERRO - DESTERRO</t>
  </si>
  <si>
    <t>TRAV. DESTERRO - DESTERRO</t>
  </si>
  <si>
    <t>E.0+0,00 A E.4+6,00m</t>
  </si>
  <si>
    <t>AV. BARRAGEM DO GOITÁ - GUADALAJARA</t>
  </si>
  <si>
    <t>E.0+0,00 A E.21+13,00m</t>
  </si>
  <si>
    <t>RUA BALNEARIO GOITÁ  - GUADALAJARA</t>
  </si>
  <si>
    <t>E.0+0,00 A E.15+06,00m</t>
  </si>
  <si>
    <t>TRAV. VEREADOR JOÃO DE OLIVEIRA  - MUSSUREPE</t>
  </si>
  <si>
    <t>E.0+0,00 A E.20+05,00m</t>
  </si>
  <si>
    <t>COMPLEMENTO ESTRADA ITABURAI  - ITABURAÍ</t>
  </si>
  <si>
    <t>OBJETO: AÇÕES DE INFRAESTRUTURA URBANA - SERVIÇOS DE PAVIMENTAÇÃO  EM PARALELEPÍPEDO E DRENAGEM DE ÁGUAS PLUVIAIS EM DIVERSOS BAIRROS/RUAS DO MUNICÍPIO DE PAUDALHO/PE, COM RECURSOS PROVENIENTE DO SEGUINTE PLANO DE AÇÃO Nº 09032026-097196, PROGRAMA Nº 09032026 – PARLAMENTAR DEP. CLARISSA TÉRCIO.</t>
  </si>
  <si>
    <t>RUA 86   - SANTA MÔNICA</t>
  </si>
  <si>
    <t>E.0+0,00 A E.4+10,00m</t>
  </si>
  <si>
    <t>24.1.2</t>
  </si>
  <si>
    <t>24.1.3</t>
  </si>
  <si>
    <t>24.1.4</t>
  </si>
  <si>
    <t>24.1.5</t>
  </si>
  <si>
    <t>24.1.6</t>
  </si>
  <si>
    <t>24.1.7</t>
  </si>
  <si>
    <t>24.1.8</t>
  </si>
  <si>
    <t>ORÇAMENTO DESONERADO</t>
  </si>
  <si>
    <t>BDI DESONERDADA : 24,36% / BDI MATERIAS : 15,00%</t>
  </si>
  <si>
    <t>COMPLEMENTO RUA MARIA ZUMIRA  - ALTO DOIS IRMÃOS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</si>
</sst>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quot;R$&quot;\ * #,##0.00_-;\-&quot;R$&quot;\ * #,##0.00_-;_-&quot;R$&quot;\ * &quot;-&quot;??_-;_-@_-"/>
    <numFmt numFmtId="43" formatCode="_-* #,##0.00_-;\-* #,##0.00_-;_-* &quot;-&quot;??_-;_-@_-"/>
    <numFmt numFmtId="164" formatCode="_(* #,##0.00_);_(* \(#,##0.00\);_(* &quot;-&quot;??_);_(@_)"/>
    <numFmt numFmtId="165" formatCode="&quot;R$ &quot;#,##0_);\(&quot;R$ &quot;#,##0\)"/>
    <numFmt numFmtId="166" formatCode="&quot;R$&quot;\ #,##0.00"/>
    <numFmt numFmtId="167" formatCode="#\,##0."/>
    <numFmt numFmtId="168" formatCode="_(&quot;R$ &quot;* #,##0.00_);_(&quot;R$ &quot;* \(#,##0.00\);_(&quot;R$ &quot;* &quot;-&quot;??_);_(@_)"/>
    <numFmt numFmtId="169" formatCode="\$#."/>
    <numFmt numFmtId="170" formatCode="#,##0.00&quot; &quot;;&quot; (&quot;#,##0.00&quot;)&quot;;&quot; -&quot;#&quot; &quot;;@&quot; &quot;"/>
    <numFmt numFmtId="171" formatCode="#,##0.00&quot; &quot;;&quot;-&quot;#,##0.00&quot; &quot;;&quot; -&quot;#&quot; &quot;;@&quot; &quot;"/>
    <numFmt numFmtId="172" formatCode="#.00"/>
    <numFmt numFmtId="173" formatCode="&quot; R$ &quot;#,##0.00\ ;&quot;-R$ &quot;#,##0.00\ ;&quot; R$ -&quot;#\ ;@\ "/>
    <numFmt numFmtId="174" formatCode="_-&quot;R$&quot;* #,##0.00_-;\-&quot;R$&quot;* #,##0.00_-;_-&quot;R$&quot;* &quot;-&quot;??_-;_-@_-"/>
    <numFmt numFmtId="175" formatCode="0.00_)"/>
    <numFmt numFmtId="176" formatCode="%#.00"/>
    <numFmt numFmtId="177" formatCode="#\,##0.00"/>
    <numFmt numFmtId="178" formatCode="[$R$-416]&quot; &quot;#,##0.00;[Red]&quot;-&quot;[$R$-416]&quot; &quot;#,##0.00"/>
    <numFmt numFmtId="179" formatCode="#,"/>
    <numFmt numFmtId="180" formatCode="_(* #,##0_);_(* \(#,##0\);_(* &quot;-&quot;_);_(@_)"/>
    <numFmt numFmtId="181" formatCode="_(&quot;$&quot;* #,##0.00_);_(&quot;$&quot;* \(#,##0.00\);_(&quot;$&quot;* &quot;-&quot;??_);_(@_)"/>
    <numFmt numFmtId="182" formatCode="* #,##0.00\ ;* \(#,##0.00\);* \-#\ ;@\ "/>
    <numFmt numFmtId="183" formatCode="_-* #,##0.00_-;\-* #,##0.00_-;_-* \-??_-;_-@_-"/>
    <numFmt numFmtId="184" formatCode="&quot; R$ &quot;#,##0.00\ ;&quot; R$ (&quot;#,##0.00\);&quot; R$ -&quot;#\ ;@\ "/>
    <numFmt numFmtId="185" formatCode="[$-416]General"/>
    <numFmt numFmtId="186" formatCode="#,##0.0000"/>
  </numFmts>
  <fonts count="40">
    <font>
      <sz val="11"/>
      <color theme="1"/>
      <name val="Calibri"/>
      <family val="2"/>
      <scheme val="minor"/>
    </font>
    <font>
      <sz val="10"/>
      <name val="Arial"/>
      <family val="2"/>
    </font>
    <font>
      <b/>
      <u/>
      <sz val="13"/>
      <name val="Arial"/>
      <family val="2"/>
    </font>
    <font>
      <b/>
      <sz val="13"/>
      <name val="Arial"/>
      <family val="2"/>
    </font>
    <font>
      <b/>
      <sz val="10"/>
      <name val="Arial"/>
      <family val="2"/>
    </font>
    <font>
      <b/>
      <sz val="9"/>
      <name val="Arial"/>
      <family val="2"/>
    </font>
    <font>
      <b/>
      <sz val="8"/>
      <name val="Arial"/>
      <family val="2"/>
    </font>
    <font>
      <sz val="8"/>
      <name val="Arial"/>
      <family val="2"/>
    </font>
    <font>
      <sz val="8"/>
      <name val="Courier"/>
      <family val="3"/>
    </font>
    <font>
      <sz val="11"/>
      <color theme="1"/>
      <name val="Calibri"/>
      <family val="2"/>
      <scheme val="minor"/>
    </font>
    <font>
      <b/>
      <sz val="9"/>
      <color theme="1"/>
      <name val="Arial"/>
      <family val="2"/>
    </font>
    <font>
      <b/>
      <sz val="8"/>
      <color theme="1"/>
      <name val="Arial"/>
      <family val="2"/>
    </font>
    <font>
      <sz val="9"/>
      <color theme="1"/>
      <name val="Calibri"/>
      <family val="2"/>
      <scheme val="minor"/>
    </font>
    <font>
      <sz val="11"/>
      <name val="Calibri"/>
      <family val="2"/>
      <scheme val="minor"/>
    </font>
    <font>
      <b/>
      <sz val="11"/>
      <name val="Calibri"/>
      <family val="2"/>
      <scheme val="minor"/>
    </font>
    <font>
      <b/>
      <sz val="9"/>
      <name val="Calibri"/>
      <family val="2"/>
      <scheme val="minor"/>
    </font>
    <font>
      <sz val="9"/>
      <name val="Calibri"/>
      <family val="2"/>
      <scheme val="minor"/>
    </font>
    <font>
      <sz val="8"/>
      <name val="Calibri"/>
      <family val="2"/>
      <scheme val="minor"/>
    </font>
    <font>
      <sz val="11"/>
      <color rgb="FF000000"/>
      <name val="Calibri"/>
      <family val="2"/>
    </font>
    <font>
      <b/>
      <sz val="12"/>
      <name val="Arial"/>
      <family val="2"/>
    </font>
    <font>
      <b/>
      <sz val="14"/>
      <name val="Arial"/>
      <family val="2"/>
    </font>
    <font>
      <sz val="10"/>
      <color indexed="8"/>
      <name val="MS Sans Serif"/>
      <family val="2"/>
    </font>
    <font>
      <sz val="10"/>
      <color rgb="FF000000"/>
      <name val="Arial1"/>
    </font>
    <font>
      <sz val="11"/>
      <color indexed="8"/>
      <name val="Calibri"/>
      <family val="2"/>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Calibri"/>
      <family val="2"/>
      <charset val="1"/>
    </font>
    <font>
      <b/>
      <i/>
      <sz val="16"/>
      <name val="Helv"/>
    </font>
    <font>
      <sz val="11"/>
      <color rgb="FF000000"/>
      <name val="Arial"/>
      <family val="2"/>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1"/>
      <color indexed="8"/>
      <name val="Arial"/>
      <family val="2"/>
    </font>
    <font>
      <b/>
      <u/>
      <sz val="16"/>
      <name val="Arial"/>
      <family val="2"/>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92D050"/>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rgb="FFFF0000"/>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style="hair">
        <color indexed="64"/>
      </top>
      <bottom style="hair">
        <color indexed="64"/>
      </bottom>
      <diagonal/>
    </border>
    <border>
      <left style="medium">
        <color indexed="64"/>
      </left>
      <right/>
      <top/>
      <bottom/>
      <diagonal/>
    </border>
    <border>
      <left style="medium">
        <color indexed="64"/>
      </left>
      <right/>
      <top/>
      <bottom style="hair">
        <color indexed="64"/>
      </bottom>
      <diagonal/>
    </border>
    <border>
      <left/>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medium">
        <color indexed="64"/>
      </top>
      <bottom/>
      <diagonal/>
    </border>
    <border>
      <left style="medium">
        <color indexed="64"/>
      </left>
      <right style="medium">
        <color indexed="64"/>
      </right>
      <top/>
      <bottom style="hair">
        <color indexed="64"/>
      </bottom>
      <diagonal/>
    </border>
    <border>
      <left/>
      <right/>
      <top style="medium">
        <color indexed="64"/>
      </top>
      <bottom style="medium">
        <color indexed="64"/>
      </bottom>
      <diagonal/>
    </border>
    <border>
      <left style="thin">
        <color indexed="64"/>
      </left>
      <right style="thin">
        <color indexed="64"/>
      </right>
      <top/>
      <bottom style="hair">
        <color indexed="64"/>
      </bottom>
      <diagonal/>
    </border>
    <border>
      <left/>
      <right style="thin">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s>
  <cellStyleXfs count="174">
    <xf numFmtId="0" fontId="0" fillId="0" borderId="0"/>
    <xf numFmtId="0" fontId="1" fillId="0" borderId="0"/>
    <xf numFmtId="44"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ill="0" applyBorder="0" applyAlignment="0" applyProtection="0"/>
    <xf numFmtId="44" fontId="1" fillId="0" borderId="0" applyFill="0" applyBorder="0" applyAlignment="0" applyProtection="0"/>
    <xf numFmtId="0" fontId="21" fillId="0" borderId="0"/>
    <xf numFmtId="0" fontId="22" fillId="0" borderId="0" applyNumberFormat="0" applyBorder="0" applyProtection="0"/>
    <xf numFmtId="0" fontId="22" fillId="0" borderId="0" applyNumberFormat="0" applyBorder="0" applyProtection="0"/>
    <xf numFmtId="43" fontId="9" fillId="0" borderId="0" applyFont="0" applyFill="0" applyBorder="0" applyAlignment="0" applyProtection="0"/>
    <xf numFmtId="43" fontId="23" fillId="0" borderId="0" applyFont="0" applyFill="0" applyBorder="0" applyAlignment="0" applyProtection="0"/>
    <xf numFmtId="167" fontId="24" fillId="0" borderId="0">
      <protection locked="0"/>
    </xf>
    <xf numFmtId="0" fontId="4" fillId="6" borderId="23" applyFill="0" applyBorder="0" applyAlignment="0" applyProtection="0">
      <alignment vertical="center"/>
      <protection locked="0"/>
    </xf>
    <xf numFmtId="168" fontId="1" fillId="0" borderId="0" applyFont="0" applyFill="0" applyBorder="0" applyAlignment="0" applyProtection="0"/>
    <xf numFmtId="169" fontId="24" fillId="0" borderId="0">
      <protection locked="0"/>
    </xf>
    <xf numFmtId="0" fontId="24" fillId="0" borderId="0">
      <protection locked="0"/>
    </xf>
    <xf numFmtId="0" fontId="24" fillId="0" borderId="0">
      <protection locked="0"/>
    </xf>
    <xf numFmtId="170" fontId="22" fillId="0" borderId="0" applyBorder="0" applyProtection="0"/>
    <xf numFmtId="0" fontId="22" fillId="0" borderId="0" applyBorder="0" applyProtection="0"/>
    <xf numFmtId="0" fontId="18" fillId="0" borderId="0" applyNumberFormat="0" applyBorder="0" applyProtection="0"/>
    <xf numFmtId="0" fontId="22" fillId="0" borderId="0" applyNumberFormat="0" applyBorder="0" applyProtection="0"/>
    <xf numFmtId="0" fontId="18" fillId="0" borderId="0" applyNumberFormat="0" applyBorder="0" applyProtection="0"/>
    <xf numFmtId="0" fontId="23" fillId="0" borderId="0"/>
    <xf numFmtId="0" fontId="1" fillId="0" borderId="0"/>
    <xf numFmtId="171" fontId="18" fillId="0" borderId="0" applyBorder="0" applyProtection="0"/>
    <xf numFmtId="172" fontId="24" fillId="0" borderId="0">
      <protection locked="0"/>
    </xf>
    <xf numFmtId="172" fontId="24" fillId="0" borderId="0">
      <protection locked="0"/>
    </xf>
    <xf numFmtId="0" fontId="25" fillId="0" borderId="0" applyNumberFormat="0" applyFill="0" applyBorder="0" applyAlignment="0" applyProtection="0">
      <alignment vertical="top"/>
      <protection locked="0"/>
    </xf>
    <xf numFmtId="38" fontId="7" fillId="7" borderId="0" applyNumberFormat="0" applyBorder="0" applyAlignment="0" applyProtection="0"/>
    <xf numFmtId="0" fontId="26" fillId="0" borderId="0" applyNumberFormat="0" applyBorder="0" applyProtection="0">
      <alignment horizontal="center"/>
    </xf>
    <xf numFmtId="0" fontId="24" fillId="0" borderId="0">
      <protection locked="0"/>
    </xf>
    <xf numFmtId="0" fontId="24" fillId="0" borderId="0">
      <protection locked="0"/>
    </xf>
    <xf numFmtId="0" fontId="26" fillId="0" borderId="0" applyNumberFormat="0" applyBorder="0" applyProtection="0">
      <alignment horizontal="center" textRotation="90"/>
    </xf>
    <xf numFmtId="0" fontId="27" fillId="0" borderId="0" applyNumberFormat="0" applyFill="0" applyBorder="0" applyAlignment="0" applyProtection="0">
      <alignment vertical="top"/>
      <protection locked="0"/>
    </xf>
    <xf numFmtId="0" fontId="28" fillId="0" borderId="0"/>
    <xf numFmtId="10" fontId="7" fillId="8" borderId="22" applyNumberFormat="0" applyBorder="0" applyAlignment="0" applyProtection="0"/>
    <xf numFmtId="0" fontId="1" fillId="0" borderId="0">
      <alignment horizontal="centerContinuous" vertical="justify"/>
    </xf>
    <xf numFmtId="0" fontId="29" fillId="0" borderId="0" applyAlignment="0">
      <alignment horizontal="center"/>
    </xf>
    <xf numFmtId="44" fontId="9" fillId="0" borderId="0" applyFont="0" applyFill="0" applyBorder="0" applyAlignment="0" applyProtection="0"/>
    <xf numFmtId="172" fontId="1" fillId="0" borderId="0"/>
    <xf numFmtId="44" fontId="1" fillId="0" borderId="0" applyFill="0" applyBorder="0" applyAlignment="0" applyProtection="0"/>
    <xf numFmtId="44" fontId="9" fillId="0" borderId="0" applyFont="0" applyFill="0" applyBorder="0" applyAlignment="0" applyProtection="0"/>
    <xf numFmtId="173" fontId="1" fillId="0" borderId="0"/>
    <xf numFmtId="174" fontId="30" fillId="0" borderId="0" applyFont="0" applyFill="0" applyBorder="0" applyAlignment="0" applyProtection="0"/>
    <xf numFmtId="175" fontId="3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20" fillId="0" borderId="0">
      <alignment horizontal="left" vertical="center" indent="12"/>
    </xf>
    <xf numFmtId="0" fontId="7" fillId="0" borderId="23" applyBorder="0">
      <alignment horizontal="left" vertical="center" wrapText="1" indent="2"/>
      <protection locked="0"/>
    </xf>
    <xf numFmtId="0" fontId="7" fillId="0" borderId="23" applyBorder="0">
      <alignment horizontal="left" vertical="center" wrapText="1" indent="3"/>
      <protection locked="0"/>
    </xf>
    <xf numFmtId="10" fontId="1"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24" fillId="0" borderId="0">
      <protection locked="0"/>
    </xf>
    <xf numFmtId="177" fontId="24" fillId="0" borderId="0">
      <protection locked="0"/>
    </xf>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0" fillId="0" borderId="0" applyBorder="0" applyProtection="0"/>
    <xf numFmtId="9" fontId="1" fillId="0" borderId="0"/>
    <xf numFmtId="9" fontId="1" fillId="0" borderId="0" applyFill="0" applyBorder="0" applyAlignment="0" applyProtection="0"/>
    <xf numFmtId="0" fontId="34" fillId="0" borderId="0" applyNumberFormat="0" applyBorder="0" applyProtection="0"/>
    <xf numFmtId="178" fontId="34" fillId="0" borderId="0" applyBorder="0" applyProtection="0"/>
    <xf numFmtId="38" fontId="35" fillId="0" borderId="0" applyFont="0" applyFill="0" applyBorder="0" applyAlignment="0" applyProtection="0"/>
    <xf numFmtId="179" fontId="36" fillId="0" borderId="0">
      <protection locked="0"/>
    </xf>
    <xf numFmtId="170" fontId="22" fillId="0" borderId="0" applyBorder="0" applyProtection="0"/>
    <xf numFmtId="180" fontId="33" fillId="0" borderId="0" applyFont="0" applyFill="0" applyBorder="0" applyAlignment="0" applyProtection="0"/>
    <xf numFmtId="0" fontId="35" fillId="0" borderId="0"/>
    <xf numFmtId="0" fontId="37" fillId="0" borderId="0">
      <protection locked="0"/>
    </xf>
    <xf numFmtId="0" fontId="37" fillId="0" borderId="0">
      <protection locked="0"/>
    </xf>
    <xf numFmtId="43" fontId="9"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82" fontId="1" fillId="0" borderId="0" applyFill="0" applyBorder="0" applyAlignment="0" applyProtection="0"/>
    <xf numFmtId="164" fontId="1" fillId="0" borderId="0" applyFont="0" applyFill="0" applyBorder="0" applyAlignment="0" applyProtection="0"/>
    <xf numFmtId="164" fontId="38" fillId="0" borderId="0" applyFont="0" applyFill="0" applyBorder="0" applyAlignment="0" applyProtection="0"/>
    <xf numFmtId="183" fontId="30" fillId="0" borderId="0" applyBorder="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33" fillId="0" borderId="0" applyFont="0" applyFill="0" applyBorder="0" applyAlignment="0" applyProtection="0"/>
    <xf numFmtId="164" fontId="1" fillId="0" borderId="0" applyFont="0" applyFill="0" applyBorder="0" applyAlignment="0" applyProtection="0"/>
    <xf numFmtId="0" fontId="1" fillId="0" borderId="0"/>
    <xf numFmtId="44" fontId="1" fillId="0" borderId="0" applyFont="0" applyFill="0" applyBorder="0" applyAlignment="0" applyProtection="0"/>
    <xf numFmtId="184" fontId="1" fillId="0" borderId="0" applyFill="0" applyBorder="0" applyAlignment="0" applyProtection="0"/>
    <xf numFmtId="0" fontId="21" fillId="0" borderId="0"/>
    <xf numFmtId="185" fontId="22" fillId="0" borderId="0"/>
  </cellStyleXfs>
  <cellXfs count="177">
    <xf numFmtId="0" fontId="0" fillId="0" borderId="0" xfId="0"/>
    <xf numFmtId="0" fontId="0" fillId="0" borderId="0" xfId="0" applyAlignment="1">
      <alignment horizontal="center" vertical="center"/>
    </xf>
    <xf numFmtId="4" fontId="7" fillId="0" borderId="1" xfId="8" applyNumberFormat="1" applyFont="1" applyBorder="1" applyAlignment="1">
      <alignment horizontal="center" vertical="center" wrapText="1"/>
    </xf>
    <xf numFmtId="4" fontId="7" fillId="0" borderId="0" xfId="8" applyNumberFormat="1" applyFont="1" applyAlignment="1">
      <alignment horizontal="center" vertical="center" wrapText="1"/>
    </xf>
    <xf numFmtId="4" fontId="0" fillId="0" borderId="0" xfId="0" applyNumberFormat="1"/>
    <xf numFmtId="4" fontId="0" fillId="0" borderId="0" xfId="0" applyNumberFormat="1" applyAlignment="1">
      <alignment horizontal="center"/>
    </xf>
    <xf numFmtId="4" fontId="0" fillId="0" borderId="0" xfId="0" applyNumberFormat="1" applyAlignment="1">
      <alignment vertical="center"/>
    </xf>
    <xf numFmtId="4" fontId="0" fillId="0" borderId="0" xfId="0" applyNumberFormat="1" applyAlignment="1">
      <alignment horizontal="center" vertical="center"/>
    </xf>
    <xf numFmtId="0" fontId="7" fillId="0" borderId="3" xfId="8" applyFont="1" applyBorder="1" applyAlignment="1">
      <alignment horizontal="center" vertical="center" wrapText="1"/>
    </xf>
    <xf numFmtId="4" fontId="6" fillId="2" borderId="7" xfId="8" applyNumberFormat="1" applyFont="1" applyFill="1" applyBorder="1" applyAlignment="1">
      <alignment horizontal="center" wrapText="1"/>
    </xf>
    <xf numFmtId="4" fontId="7" fillId="2" borderId="7" xfId="8" applyNumberFormat="1" applyFont="1" applyFill="1" applyBorder="1" applyAlignment="1">
      <alignment horizontal="center" wrapText="1"/>
    </xf>
    <xf numFmtId="0" fontId="6" fillId="0" borderId="3" xfId="8" applyFont="1" applyBorder="1" applyAlignment="1">
      <alignment horizontal="center" vertical="center" wrapText="1"/>
    </xf>
    <xf numFmtId="0" fontId="6" fillId="0" borderId="8" xfId="8" applyFont="1" applyBorder="1" applyAlignment="1">
      <alignment horizontal="center" vertical="center" wrapText="1"/>
    </xf>
    <xf numFmtId="0" fontId="6" fillId="0" borderId="7" xfId="8" applyFont="1" applyBorder="1" applyAlignment="1">
      <alignment horizontal="center" vertical="center" wrapText="1"/>
    </xf>
    <xf numFmtId="0" fontId="6" fillId="0" borderId="5" xfId="8" applyFont="1" applyBorder="1" applyAlignment="1">
      <alignment horizontal="center" vertical="center" wrapText="1"/>
    </xf>
    <xf numFmtId="0" fontId="6" fillId="0" borderId="10" xfId="8" applyFont="1" applyBorder="1" applyAlignment="1">
      <alignment horizontal="center" vertical="center" wrapText="1"/>
    </xf>
    <xf numFmtId="0" fontId="6" fillId="0" borderId="4" xfId="8" applyFont="1" applyBorder="1" applyAlignment="1">
      <alignment horizontal="center" vertical="center" wrapText="1"/>
    </xf>
    <xf numFmtId="2" fontId="7" fillId="0" borderId="15" xfId="8" applyNumberFormat="1" applyFont="1" applyBorder="1" applyAlignment="1">
      <alignment horizontal="center" wrapText="1"/>
    </xf>
    <xf numFmtId="0" fontId="12" fillId="0" borderId="0" xfId="0" applyFont="1"/>
    <xf numFmtId="4" fontId="13" fillId="0" borderId="0" xfId="0" applyNumberFormat="1" applyFont="1"/>
    <xf numFmtId="9" fontId="13" fillId="0" borderId="0" xfId="24" applyFont="1" applyBorder="1" applyAlignment="1"/>
    <xf numFmtId="0" fontId="6" fillId="0" borderId="17" xfId="23" applyFont="1" applyBorder="1" applyAlignment="1">
      <alignment horizontal="right" vertical="center"/>
    </xf>
    <xf numFmtId="0" fontId="5" fillId="0" borderId="0" xfId="8" applyFont="1" applyAlignment="1">
      <alignment horizontal="center" vertical="center" wrapText="1"/>
    </xf>
    <xf numFmtId="4" fontId="13" fillId="0" borderId="4" xfId="0" applyNumberFormat="1" applyFont="1" applyBorder="1" applyAlignment="1">
      <alignment horizontal="center" vertical="center"/>
    </xf>
    <xf numFmtId="4" fontId="13" fillId="0" borderId="0" xfId="0" applyNumberFormat="1" applyFont="1" applyAlignment="1">
      <alignment horizontal="center" vertical="center"/>
    </xf>
    <xf numFmtId="4" fontId="14" fillId="0" borderId="4" xfId="0" applyNumberFormat="1" applyFont="1" applyBorder="1" applyAlignment="1">
      <alignment horizontal="center" vertical="center"/>
    </xf>
    <xf numFmtId="0" fontId="8" fillId="0" borderId="4" xfId="0" applyFont="1" applyBorder="1" applyAlignment="1">
      <alignment horizontal="center" vertical="center"/>
    </xf>
    <xf numFmtId="2" fontId="6" fillId="0" borderId="15" xfId="8" applyNumberFormat="1" applyFont="1" applyBorder="1" applyAlignment="1">
      <alignment horizontal="center" wrapText="1"/>
    </xf>
    <xf numFmtId="2" fontId="0" fillId="0" borderId="0" xfId="0" applyNumberFormat="1" applyAlignment="1">
      <alignment horizontal="center"/>
    </xf>
    <xf numFmtId="2" fontId="0" fillId="0" borderId="0" xfId="0" applyNumberFormat="1"/>
    <xf numFmtId="0" fontId="7" fillId="0" borderId="18" xfId="8" applyFont="1" applyBorder="1" applyAlignment="1">
      <alignment horizontal="right" vertical="center" wrapText="1"/>
    </xf>
    <xf numFmtId="0" fontId="0" fillId="0" borderId="0" xfId="0" applyAlignment="1">
      <alignment vertical="center" wrapText="1"/>
    </xf>
    <xf numFmtId="0" fontId="0" fillId="0" borderId="0" xfId="0" applyAlignment="1">
      <alignment vertical="center"/>
    </xf>
    <xf numFmtId="0" fontId="10" fillId="4" borderId="10" xfId="8" applyFont="1" applyFill="1" applyBorder="1" applyAlignment="1">
      <alignment horizontal="center" vertical="center" wrapText="1"/>
    </xf>
    <xf numFmtId="0" fontId="10" fillId="4" borderId="10" xfId="8" applyFont="1" applyFill="1" applyBorder="1" applyAlignment="1">
      <alignment vertical="center" wrapText="1"/>
    </xf>
    <xf numFmtId="0" fontId="10" fillId="4" borderId="5" xfId="8" applyFont="1" applyFill="1" applyBorder="1" applyAlignment="1">
      <alignment vertical="center" wrapText="1"/>
    </xf>
    <xf numFmtId="0" fontId="10" fillId="4" borderId="12" xfId="8" applyFont="1" applyFill="1" applyBorder="1" applyAlignment="1">
      <alignment horizontal="center" vertical="center" wrapText="1"/>
    </xf>
    <xf numFmtId="0" fontId="5" fillId="3" borderId="5" xfId="8" applyFont="1" applyFill="1" applyBorder="1" applyAlignment="1">
      <alignment horizontal="center" vertical="center" wrapText="1"/>
    </xf>
    <xf numFmtId="0" fontId="5" fillId="3" borderId="10" xfId="8" applyFont="1" applyFill="1" applyBorder="1" applyAlignment="1">
      <alignment horizontal="center" vertical="center" wrapText="1"/>
    </xf>
    <xf numFmtId="0" fontId="5" fillId="3" borderId="19" xfId="8" applyFont="1" applyFill="1" applyBorder="1" applyAlignment="1">
      <alignment horizontal="left" vertical="center" wrapText="1"/>
    </xf>
    <xf numFmtId="0" fontId="5" fillId="3" borderId="12" xfId="8" applyFont="1" applyFill="1" applyBorder="1" applyAlignment="1">
      <alignment horizontal="center" vertical="center" wrapText="1"/>
    </xf>
    <xf numFmtId="0" fontId="6" fillId="0" borderId="7" xfId="8" applyFont="1" applyBorder="1" applyAlignment="1">
      <alignment horizontal="left" vertical="center" wrapText="1"/>
    </xf>
    <xf numFmtId="0" fontId="10" fillId="4" borderId="12" xfId="8" applyFont="1" applyFill="1" applyBorder="1" applyAlignment="1">
      <alignment vertical="center" wrapText="1"/>
    </xf>
    <xf numFmtId="2" fontId="10" fillId="4" borderId="14" xfId="8" applyNumberFormat="1" applyFont="1" applyFill="1" applyBorder="1" applyAlignment="1">
      <alignment vertical="center" wrapText="1"/>
    </xf>
    <xf numFmtId="4" fontId="15" fillId="0" borderId="4" xfId="0" applyNumberFormat="1" applyFont="1" applyBorder="1" applyAlignment="1">
      <alignment horizontal="center" vertical="center"/>
    </xf>
    <xf numFmtId="4" fontId="16" fillId="0" borderId="0" xfId="0" applyNumberFormat="1" applyFont="1" applyAlignment="1">
      <alignment horizontal="center" vertical="center"/>
    </xf>
    <xf numFmtId="4" fontId="16" fillId="0" borderId="0" xfId="0" applyNumberFormat="1" applyFont="1"/>
    <xf numFmtId="4" fontId="5" fillId="3" borderId="12" xfId="8" applyNumberFormat="1" applyFont="1" applyFill="1" applyBorder="1" applyAlignment="1">
      <alignment horizontal="center" wrapText="1"/>
    </xf>
    <xf numFmtId="2" fontId="5" fillId="3" borderId="14" xfId="8" applyNumberFormat="1" applyFont="1" applyFill="1" applyBorder="1" applyAlignment="1">
      <alignment horizontal="center" wrapText="1"/>
    </xf>
    <xf numFmtId="9" fontId="16" fillId="0" borderId="0" xfId="24" applyFont="1" applyBorder="1" applyAlignment="1"/>
    <xf numFmtId="0" fontId="6" fillId="0" borderId="2" xfId="8" applyFont="1" applyBorder="1" applyAlignment="1">
      <alignment horizontal="center" vertical="center" wrapText="1"/>
    </xf>
    <xf numFmtId="0" fontId="6" fillId="0" borderId="20" xfId="23" applyFont="1" applyBorder="1" applyAlignment="1">
      <alignment horizontal="right" vertical="center"/>
    </xf>
    <xf numFmtId="0" fontId="6" fillId="0" borderId="13" xfId="8" applyFont="1" applyBorder="1" applyAlignment="1">
      <alignment horizontal="center" vertical="center" wrapText="1"/>
    </xf>
    <xf numFmtId="4" fontId="7" fillId="2" borderId="21" xfId="8" applyNumberFormat="1" applyFont="1" applyFill="1" applyBorder="1" applyAlignment="1">
      <alignment horizontal="center" wrapText="1"/>
    </xf>
    <xf numFmtId="4" fontId="6" fillId="2" borderId="21" xfId="8" applyNumberFormat="1" applyFont="1" applyFill="1" applyBorder="1" applyAlignment="1">
      <alignment horizontal="center" wrapText="1"/>
    </xf>
    <xf numFmtId="2" fontId="6" fillId="0" borderId="16" xfId="8" applyNumberFormat="1" applyFont="1" applyBorder="1" applyAlignment="1">
      <alignment horizontal="center" wrapText="1"/>
    </xf>
    <xf numFmtId="49" fontId="6" fillId="0" borderId="10" xfId="8" applyNumberFormat="1" applyFont="1" applyBorder="1" applyAlignment="1">
      <alignment horizontal="center" vertical="center" wrapText="1"/>
    </xf>
    <xf numFmtId="0" fontId="6" fillId="0" borderId="17" xfId="23" quotePrefix="1" applyFont="1" applyBorder="1" applyAlignment="1">
      <alignment horizontal="right" vertical="center"/>
    </xf>
    <xf numFmtId="14" fontId="0" fillId="0" borderId="0" xfId="0" applyNumberFormat="1" applyAlignment="1">
      <alignment horizontal="center" vertical="center"/>
    </xf>
    <xf numFmtId="0" fontId="6" fillId="0" borderId="0" xfId="8" applyFont="1" applyAlignment="1">
      <alignment horizontal="center" vertical="center" wrapText="1"/>
    </xf>
    <xf numFmtId="0" fontId="6" fillId="0" borderId="0" xfId="23" quotePrefix="1" applyFont="1" applyAlignment="1">
      <alignment horizontal="right" vertical="center"/>
    </xf>
    <xf numFmtId="4" fontId="7" fillId="2" borderId="0" xfId="8" applyNumberFormat="1" applyFont="1" applyFill="1" applyAlignment="1">
      <alignment horizontal="center" wrapText="1"/>
    </xf>
    <xf numFmtId="2" fontId="6" fillId="0" borderId="0" xfId="8" applyNumberFormat="1" applyFont="1" applyAlignment="1">
      <alignment horizontal="center" wrapText="1"/>
    </xf>
    <xf numFmtId="0" fontId="6" fillId="0" borderId="5" xfId="23" quotePrefix="1" applyFont="1" applyBorder="1" applyAlignment="1">
      <alignment horizontal="right" vertical="center"/>
    </xf>
    <xf numFmtId="0" fontId="6" fillId="0" borderId="19" xfId="8" applyFont="1" applyBorder="1" applyAlignment="1">
      <alignment horizontal="center" vertical="center" wrapText="1"/>
    </xf>
    <xf numFmtId="4" fontId="7" fillId="2" borderId="12" xfId="8" applyNumberFormat="1" applyFont="1" applyFill="1" applyBorder="1" applyAlignment="1">
      <alignment horizontal="center" wrapText="1"/>
    </xf>
    <xf numFmtId="2" fontId="6" fillId="0" borderId="14" xfId="8" applyNumberFormat="1" applyFont="1" applyBorder="1" applyAlignment="1">
      <alignment horizontal="center" wrapText="1"/>
    </xf>
    <xf numFmtId="0" fontId="5" fillId="2" borderId="0" xfId="8" applyFont="1" applyFill="1" applyAlignment="1">
      <alignment horizontal="center" vertical="center" wrapText="1"/>
    </xf>
    <xf numFmtId="4" fontId="13" fillId="2" borderId="0" xfId="0" applyNumberFormat="1" applyFont="1" applyFill="1"/>
    <xf numFmtId="0" fontId="0" fillId="2" borderId="0" xfId="0" applyFill="1"/>
    <xf numFmtId="0" fontId="6" fillId="0" borderId="19" xfId="23" applyFont="1" applyBorder="1" applyAlignment="1">
      <alignment horizontal="right" vertical="center"/>
    </xf>
    <xf numFmtId="4" fontId="5" fillId="2" borderId="12" xfId="8" applyNumberFormat="1" applyFont="1" applyFill="1" applyBorder="1" applyAlignment="1">
      <alignment horizontal="center" wrapText="1"/>
    </xf>
    <xf numFmtId="4" fontId="15" fillId="0" borderId="0" xfId="0" applyNumberFormat="1" applyFont="1" applyAlignment="1">
      <alignment horizontal="center" vertical="center"/>
    </xf>
    <xf numFmtId="0" fontId="10" fillId="4" borderId="22" xfId="8" applyFont="1" applyFill="1" applyBorder="1" applyAlignment="1">
      <alignment horizontal="center" vertical="center" wrapText="1"/>
    </xf>
    <xf numFmtId="0" fontId="10" fillId="4" borderId="22" xfId="8" applyFont="1" applyFill="1" applyBorder="1" applyAlignment="1">
      <alignment vertical="center" wrapText="1"/>
    </xf>
    <xf numFmtId="2" fontId="10" fillId="4" borderId="22" xfId="8" applyNumberFormat="1" applyFont="1" applyFill="1" applyBorder="1" applyAlignment="1">
      <alignment vertical="center" wrapText="1"/>
    </xf>
    <xf numFmtId="0" fontId="5" fillId="3" borderId="22" xfId="8" applyFont="1" applyFill="1" applyBorder="1" applyAlignment="1">
      <alignment horizontal="center" vertical="center" wrapText="1"/>
    </xf>
    <xf numFmtId="4" fontId="5" fillId="3" borderId="22" xfId="8" applyNumberFormat="1" applyFont="1" applyFill="1" applyBorder="1" applyAlignment="1">
      <alignment horizontal="center" wrapText="1"/>
    </xf>
    <xf numFmtId="4" fontId="14" fillId="0" borderId="0" xfId="0" applyNumberFormat="1" applyFont="1" applyAlignment="1">
      <alignment horizontal="center" vertical="center"/>
    </xf>
    <xf numFmtId="2" fontId="5" fillId="3" borderId="22" xfId="8" applyNumberFormat="1" applyFont="1" applyFill="1" applyBorder="1" applyAlignment="1">
      <alignment horizontal="center" wrapText="1"/>
    </xf>
    <xf numFmtId="4" fontId="6" fillId="3" borderId="22" xfId="8" applyNumberFormat="1" applyFont="1" applyFill="1" applyBorder="1" applyAlignment="1">
      <alignment horizontal="center" wrapText="1"/>
    </xf>
    <xf numFmtId="2" fontId="6" fillId="3" borderId="22" xfId="8" applyNumberFormat="1" applyFont="1" applyFill="1" applyBorder="1" applyAlignment="1">
      <alignment horizontal="center" wrapText="1"/>
    </xf>
    <xf numFmtId="0" fontId="8" fillId="0" borderId="0" xfId="0" applyFont="1" applyAlignment="1">
      <alignment horizontal="center" vertical="center"/>
    </xf>
    <xf numFmtId="166" fontId="6" fillId="3" borderId="22" xfId="8" applyNumberFormat="1" applyFont="1" applyFill="1" applyBorder="1" applyAlignment="1">
      <alignment horizontal="center" wrapText="1"/>
    </xf>
    <xf numFmtId="166" fontId="5" fillId="3" borderId="22" xfId="8" applyNumberFormat="1" applyFont="1" applyFill="1" applyBorder="1" applyAlignment="1">
      <alignment horizontal="center" wrapText="1"/>
    </xf>
    <xf numFmtId="166" fontId="10" fillId="4" borderId="22" xfId="8" applyNumberFormat="1" applyFont="1" applyFill="1" applyBorder="1" applyAlignment="1">
      <alignment horizontal="center" wrapText="1"/>
    </xf>
    <xf numFmtId="0" fontId="5" fillId="0" borderId="9" xfId="8" applyFont="1" applyBorder="1" applyAlignment="1">
      <alignment horizontal="justify" vertical="center" wrapText="1"/>
    </xf>
    <xf numFmtId="0" fontId="0" fillId="0" borderId="22" xfId="0" applyBorder="1"/>
    <xf numFmtId="2" fontId="0" fillId="0" borderId="22" xfId="0" applyNumberFormat="1" applyBorder="1"/>
    <xf numFmtId="166" fontId="7" fillId="0" borderId="18" xfId="8" applyNumberFormat="1" applyFont="1" applyBorder="1" applyAlignment="1">
      <alignment horizontal="right" vertical="center" wrapText="1"/>
    </xf>
    <xf numFmtId="0" fontId="5" fillId="3" borderId="22" xfId="8" applyFont="1" applyFill="1" applyBorder="1" applyAlignment="1">
      <alignment horizontal="left" vertical="center" wrapText="1"/>
    </xf>
    <xf numFmtId="0" fontId="6" fillId="0" borderId="22" xfId="8" applyFont="1" applyBorder="1" applyAlignment="1">
      <alignment horizontal="left" vertical="center" wrapText="1"/>
    </xf>
    <xf numFmtId="4" fontId="6" fillId="2" borderId="22" xfId="8" applyNumberFormat="1" applyFont="1" applyFill="1" applyBorder="1" applyAlignment="1">
      <alignment horizontal="center" wrapText="1"/>
    </xf>
    <xf numFmtId="4" fontId="6" fillId="0" borderId="22" xfId="8" applyNumberFormat="1" applyFont="1" applyBorder="1" applyAlignment="1">
      <alignment horizontal="center" wrapText="1"/>
    </xf>
    <xf numFmtId="2" fontId="6" fillId="0" borderId="22" xfId="8" applyNumberFormat="1" applyFont="1" applyBorder="1" applyAlignment="1">
      <alignment horizontal="center" wrapText="1"/>
    </xf>
    <xf numFmtId="0" fontId="7" fillId="0" borderId="22" xfId="8" applyFont="1" applyBorder="1" applyAlignment="1">
      <alignment horizontal="right" vertical="center" wrapText="1"/>
    </xf>
    <xf numFmtId="4" fontId="7" fillId="2" borderId="22" xfId="8" applyNumberFormat="1" applyFont="1" applyFill="1" applyBorder="1" applyAlignment="1">
      <alignment horizontal="center" wrapText="1"/>
    </xf>
    <xf numFmtId="2" fontId="7" fillId="0" borderId="22" xfId="8" applyNumberFormat="1" applyFont="1" applyBorder="1" applyAlignment="1">
      <alignment horizontal="center" wrapText="1"/>
    </xf>
    <xf numFmtId="0" fontId="6" fillId="0" borderId="22" xfId="23" applyFont="1" applyBorder="1" applyAlignment="1">
      <alignment horizontal="right" vertical="center"/>
    </xf>
    <xf numFmtId="0" fontId="7" fillId="0" borderId="22" xfId="8" quotePrefix="1" applyFont="1" applyBorder="1" applyAlignment="1">
      <alignment horizontal="right" vertical="center" wrapText="1"/>
    </xf>
    <xf numFmtId="4" fontId="7" fillId="0" borderId="22" xfId="8" applyNumberFormat="1" applyFont="1" applyBorder="1" applyAlignment="1">
      <alignment horizontal="center" wrapText="1"/>
    </xf>
    <xf numFmtId="0" fontId="6" fillId="2" borderId="22" xfId="8" applyFont="1" applyFill="1" applyBorder="1" applyAlignment="1">
      <alignment horizontal="center" vertical="center" wrapText="1"/>
    </xf>
    <xf numFmtId="4" fontId="13" fillId="2" borderId="0" xfId="0" applyNumberFormat="1" applyFont="1" applyFill="1" applyAlignment="1">
      <alignment horizontal="center" vertical="center"/>
    </xf>
    <xf numFmtId="0" fontId="11" fillId="4" borderId="22" xfId="8" applyFont="1" applyFill="1" applyBorder="1" applyAlignment="1">
      <alignment vertical="center" wrapText="1"/>
    </xf>
    <xf numFmtId="2" fontId="11" fillId="4" borderId="22" xfId="8" applyNumberFormat="1" applyFont="1" applyFill="1" applyBorder="1" applyAlignment="1">
      <alignment vertical="center" wrapText="1"/>
    </xf>
    <xf numFmtId="0" fontId="6" fillId="2" borderId="22" xfId="8" applyFont="1" applyFill="1" applyBorder="1" applyAlignment="1">
      <alignment horizontal="left" vertical="center" wrapText="1"/>
    </xf>
    <xf numFmtId="2" fontId="6" fillId="2" borderId="22" xfId="8" applyNumberFormat="1" applyFont="1" applyFill="1" applyBorder="1" applyAlignment="1">
      <alignment horizontal="center" wrapText="1"/>
    </xf>
    <xf numFmtId="0" fontId="0" fillId="0" borderId="22" xfId="0" applyBorder="1" applyAlignment="1">
      <alignment horizontal="center" vertical="center"/>
    </xf>
    <xf numFmtId="0" fontId="0" fillId="0" borderId="22" xfId="0" applyBorder="1" applyAlignment="1">
      <alignment vertical="center" wrapText="1"/>
    </xf>
    <xf numFmtId="4" fontId="0" fillId="0" borderId="22" xfId="0" applyNumberFormat="1" applyBorder="1"/>
    <xf numFmtId="4" fontId="0" fillId="0" borderId="22" xfId="0" applyNumberFormat="1" applyBorder="1" applyAlignment="1">
      <alignment horizontal="center"/>
    </xf>
    <xf numFmtId="2" fontId="0" fillId="0" borderId="22" xfId="0" applyNumberFormat="1" applyBorder="1" applyAlignment="1">
      <alignment horizontal="center"/>
    </xf>
    <xf numFmtId="166" fontId="11" fillId="4" borderId="22" xfId="8" applyNumberFormat="1" applyFont="1" applyFill="1" applyBorder="1" applyAlignment="1">
      <alignment vertical="center" wrapText="1"/>
    </xf>
    <xf numFmtId="166" fontId="11" fillId="4" borderId="22" xfId="8" applyNumberFormat="1" applyFont="1" applyFill="1" applyBorder="1" applyAlignment="1">
      <alignment horizontal="center" wrapText="1"/>
    </xf>
    <xf numFmtId="166" fontId="6" fillId="2" borderId="22" xfId="8" applyNumberFormat="1" applyFont="1" applyFill="1" applyBorder="1" applyAlignment="1">
      <alignment horizontal="center" wrapText="1"/>
    </xf>
    <xf numFmtId="166" fontId="6" fillId="0" borderId="22" xfId="8" applyNumberFormat="1" applyFont="1" applyBorder="1" applyAlignment="1">
      <alignment horizontal="center" wrapText="1"/>
    </xf>
    <xf numFmtId="0" fontId="6" fillId="0" borderId="22" xfId="8" applyFont="1" applyBorder="1" applyAlignment="1">
      <alignment horizontal="center" vertical="center" wrapText="1"/>
    </xf>
    <xf numFmtId="0" fontId="0" fillId="2" borderId="22" xfId="0" applyFill="1" applyBorder="1" applyAlignment="1">
      <alignment horizontal="center" vertical="center"/>
    </xf>
    <xf numFmtId="0" fontId="5" fillId="5" borderId="0" xfId="8" applyFont="1" applyFill="1" applyAlignment="1">
      <alignment horizontal="center" vertical="center" wrapText="1"/>
    </xf>
    <xf numFmtId="2" fontId="7" fillId="2" borderId="22" xfId="8" applyNumberFormat="1" applyFont="1" applyFill="1" applyBorder="1" applyAlignment="1">
      <alignment horizontal="center" wrapText="1"/>
    </xf>
    <xf numFmtId="166" fontId="10" fillId="4" borderId="22" xfId="8" applyNumberFormat="1" applyFont="1" applyFill="1" applyBorder="1" applyAlignment="1">
      <alignment horizontal="center" vertical="center" wrapText="1"/>
    </xf>
    <xf numFmtId="2" fontId="7" fillId="0" borderId="22" xfId="8" applyNumberFormat="1" applyFont="1" applyBorder="1" applyAlignment="1">
      <alignment horizontal="center" vertical="center" wrapText="1"/>
    </xf>
    <xf numFmtId="186" fontId="13" fillId="9" borderId="0" xfId="0" applyNumberFormat="1" applyFont="1" applyFill="1" applyAlignment="1">
      <alignment horizontal="center" vertical="center"/>
    </xf>
    <xf numFmtId="0" fontId="7" fillId="0" borderId="22" xfId="8" applyFont="1" applyBorder="1" applyAlignment="1">
      <alignment horizontal="center" vertical="center" wrapText="1"/>
    </xf>
    <xf numFmtId="0" fontId="6" fillId="10" borderId="22" xfId="8" applyFont="1" applyFill="1" applyBorder="1" applyAlignment="1">
      <alignment horizontal="center" vertical="center" wrapText="1"/>
    </xf>
    <xf numFmtId="0" fontId="5" fillId="2" borderId="22" xfId="8" applyFont="1" applyFill="1" applyBorder="1" applyAlignment="1">
      <alignment horizontal="center" vertical="center" wrapText="1"/>
    </xf>
    <xf numFmtId="0" fontId="5" fillId="2" borderId="22" xfId="8" applyFont="1" applyFill="1" applyBorder="1" applyAlignment="1">
      <alignment horizontal="left" vertical="center" wrapText="1"/>
    </xf>
    <xf numFmtId="4" fontId="5" fillId="2" borderId="22" xfId="8" applyNumberFormat="1" applyFont="1" applyFill="1" applyBorder="1" applyAlignment="1">
      <alignment horizontal="center" wrapText="1"/>
    </xf>
    <xf numFmtId="2" fontId="5" fillId="2" borderId="22" xfId="8" applyNumberFormat="1" applyFont="1" applyFill="1" applyBorder="1" applyAlignment="1">
      <alignment horizontal="center" wrapText="1"/>
    </xf>
    <xf numFmtId="0" fontId="0" fillId="0" borderId="22" xfId="0" applyBorder="1" applyAlignment="1">
      <alignment vertical="center"/>
    </xf>
    <xf numFmtId="2" fontId="7" fillId="2" borderId="22" xfId="8" applyNumberFormat="1" applyFont="1" applyFill="1" applyBorder="1" applyAlignment="1">
      <alignment horizontal="center" vertical="center" wrapText="1"/>
    </xf>
    <xf numFmtId="0" fontId="3" fillId="2" borderId="28" xfId="8" applyFont="1" applyFill="1" applyBorder="1" applyAlignment="1">
      <alignment vertical="center" wrapText="1"/>
    </xf>
    <xf numFmtId="0" fontId="3" fillId="2" borderId="28" xfId="8" applyFont="1" applyFill="1" applyBorder="1" applyAlignment="1">
      <alignment horizontal="center" vertical="center" wrapText="1"/>
    </xf>
    <xf numFmtId="2" fontId="3" fillId="2" borderId="29" xfId="8" applyNumberFormat="1" applyFont="1" applyFill="1" applyBorder="1" applyAlignment="1">
      <alignment vertical="center" wrapText="1"/>
    </xf>
    <xf numFmtId="2" fontId="4" fillId="2" borderId="24" xfId="8" applyNumberFormat="1" applyFont="1" applyFill="1" applyBorder="1" applyAlignment="1">
      <alignment horizontal="center" wrapText="1"/>
    </xf>
    <xf numFmtId="0" fontId="5" fillId="0" borderId="33" xfId="8" applyFont="1" applyBorder="1" applyAlignment="1">
      <alignment horizontal="justify" vertical="center" wrapText="1"/>
    </xf>
    <xf numFmtId="0" fontId="5" fillId="0" borderId="34" xfId="8" applyFont="1" applyBorder="1" applyAlignment="1">
      <alignment horizontal="justify" vertical="center" wrapText="1"/>
    </xf>
    <xf numFmtId="0" fontId="4" fillId="2" borderId="0" xfId="8" applyFont="1" applyFill="1" applyAlignment="1">
      <alignment horizontal="center" vertical="center" wrapText="1"/>
    </xf>
    <xf numFmtId="4" fontId="4" fillId="2" borderId="0" xfId="8" applyNumberFormat="1" applyFont="1" applyFill="1" applyAlignment="1">
      <alignment horizontal="center" wrapText="1"/>
    </xf>
    <xf numFmtId="2" fontId="7" fillId="0" borderId="0" xfId="8" applyNumberFormat="1" applyFont="1" applyAlignment="1">
      <alignment horizontal="center" vertical="center" wrapText="1"/>
    </xf>
    <xf numFmtId="4" fontId="13" fillId="0" borderId="0" xfId="0" applyNumberFormat="1" applyFont="1" applyAlignment="1">
      <alignment horizontal="center" vertical="center"/>
    </xf>
    <xf numFmtId="0" fontId="6" fillId="0" borderId="22" xfId="8" applyFont="1" applyBorder="1" applyAlignment="1">
      <alignment horizontal="center" vertical="center" wrapText="1"/>
    </xf>
    <xf numFmtId="0" fontId="6" fillId="0" borderId="22" xfId="8" applyFont="1" applyFill="1" applyBorder="1" applyAlignment="1">
      <alignment horizontal="center" vertical="center" wrapText="1"/>
    </xf>
    <xf numFmtId="0" fontId="12" fillId="0" borderId="0" xfId="0" quotePrefix="1" applyFont="1"/>
    <xf numFmtId="0" fontId="6" fillId="0" borderId="22" xfId="8" applyFont="1" applyBorder="1" applyAlignment="1">
      <alignment horizontal="center" vertical="center" wrapText="1"/>
    </xf>
    <xf numFmtId="4" fontId="13" fillId="0" borderId="0" xfId="0" applyNumberFormat="1" applyFont="1" applyAlignment="1">
      <alignment horizontal="center" vertical="center"/>
    </xf>
    <xf numFmtId="0" fontId="6" fillId="0" borderId="22" xfId="8" applyFont="1" applyBorder="1" applyAlignment="1">
      <alignment horizontal="center" vertical="center" wrapText="1"/>
    </xf>
    <xf numFmtId="0" fontId="4" fillId="0" borderId="30" xfId="8" applyFont="1" applyFill="1" applyBorder="1" applyAlignment="1">
      <alignment horizontal="justify" vertical="center" wrapText="1"/>
    </xf>
    <xf numFmtId="0" fontId="5" fillId="0" borderId="6" xfId="8" applyFont="1" applyFill="1" applyBorder="1" applyAlignment="1">
      <alignment horizontal="justify" vertical="center" wrapText="1"/>
    </xf>
    <xf numFmtId="0" fontId="5" fillId="0" borderId="11" xfId="8" applyFont="1" applyFill="1" applyBorder="1" applyAlignment="1">
      <alignment horizontal="justify" vertical="center" wrapText="1"/>
    </xf>
    <xf numFmtId="0" fontId="5" fillId="0" borderId="31" xfId="8" applyFont="1" applyFill="1" applyBorder="1" applyAlignment="1">
      <alignment horizontal="justify" vertical="center" wrapText="1"/>
    </xf>
    <xf numFmtId="2" fontId="5" fillId="0" borderId="22" xfId="8" applyNumberFormat="1" applyFont="1" applyBorder="1" applyAlignment="1">
      <alignment horizontal="center" vertical="center" wrapText="1"/>
    </xf>
    <xf numFmtId="4" fontId="5" fillId="0" borderId="22" xfId="8" applyNumberFormat="1" applyFont="1" applyBorder="1" applyAlignment="1">
      <alignment horizontal="center" vertical="center" wrapText="1"/>
    </xf>
    <xf numFmtId="0" fontId="5" fillId="0" borderId="22" xfId="8" applyFont="1" applyBorder="1" applyAlignment="1">
      <alignment horizontal="center" vertical="center" wrapText="1"/>
    </xf>
    <xf numFmtId="0" fontId="5" fillId="0" borderId="26" xfId="8" applyFont="1" applyBorder="1" applyAlignment="1">
      <alignment horizontal="left" vertical="center" wrapText="1"/>
    </xf>
    <xf numFmtId="0" fontId="5" fillId="0" borderId="35" xfId="8" applyFont="1" applyBorder="1" applyAlignment="1">
      <alignment horizontal="left" vertical="center" wrapText="1"/>
    </xf>
    <xf numFmtId="0" fontId="19" fillId="2" borderId="0" xfId="8" applyFont="1" applyFill="1" applyAlignment="1">
      <alignment horizontal="center" vertical="center" wrapText="1"/>
    </xf>
    <xf numFmtId="0" fontId="19" fillId="2" borderId="24" xfId="8" applyFont="1" applyFill="1" applyBorder="1" applyAlignment="1">
      <alignment horizontal="center" vertical="center" wrapText="1"/>
    </xf>
    <xf numFmtId="0" fontId="5" fillId="0" borderId="32" xfId="8" applyFont="1" applyBorder="1" applyAlignment="1">
      <alignment horizontal="justify" vertical="center" wrapText="1"/>
    </xf>
    <xf numFmtId="0" fontId="5" fillId="0" borderId="11" xfId="8" applyFont="1" applyBorder="1" applyAlignment="1">
      <alignment horizontal="justify" vertical="center" wrapText="1"/>
    </xf>
    <xf numFmtId="0" fontId="5" fillId="0" borderId="31" xfId="8" applyFont="1" applyBorder="1" applyAlignment="1">
      <alignment horizontal="justify" vertical="center" wrapText="1"/>
    </xf>
    <xf numFmtId="4" fontId="13" fillId="0" borderId="0" xfId="0" applyNumberFormat="1" applyFont="1" applyAlignment="1">
      <alignment horizontal="center" vertical="center"/>
    </xf>
    <xf numFmtId="0" fontId="2" fillId="0" borderId="27" xfId="8" applyFont="1" applyBorder="1" applyAlignment="1">
      <alignment horizontal="center" vertical="center" wrapText="1"/>
    </xf>
    <xf numFmtId="0" fontId="2" fillId="0" borderId="28" xfId="8" applyFont="1" applyBorder="1" applyAlignment="1">
      <alignment horizontal="center" vertical="center" wrapText="1"/>
    </xf>
    <xf numFmtId="0" fontId="2" fillId="0" borderId="25" xfId="8" applyFont="1" applyBorder="1" applyAlignment="1">
      <alignment horizontal="center" vertical="center" wrapText="1"/>
    </xf>
    <xf numFmtId="0" fontId="2" fillId="0" borderId="0" xfId="8" applyFont="1" applyAlignment="1">
      <alignment horizontal="center" vertical="center" wrapText="1"/>
    </xf>
    <xf numFmtId="0" fontId="2" fillId="0" borderId="30" xfId="8" applyFont="1" applyBorder="1" applyAlignment="1">
      <alignment horizontal="center" vertical="center" wrapText="1"/>
    </xf>
    <xf numFmtId="0" fontId="2" fillId="0" borderId="6" xfId="8" applyFont="1" applyBorder="1" applyAlignment="1">
      <alignment horizontal="center" vertical="center" wrapText="1"/>
    </xf>
    <xf numFmtId="0" fontId="39" fillId="2" borderId="0" xfId="8" applyFont="1" applyFill="1" applyAlignment="1">
      <alignment horizontal="center" vertical="center" wrapText="1"/>
    </xf>
    <xf numFmtId="0" fontId="39" fillId="2" borderId="24" xfId="8" applyFont="1" applyFill="1" applyBorder="1" applyAlignment="1">
      <alignment horizontal="center" vertical="center" wrapText="1"/>
    </xf>
    <xf numFmtId="0" fontId="5" fillId="0" borderId="33" xfId="8" applyFont="1" applyBorder="1" applyAlignment="1">
      <alignment horizontal="justify" vertical="center" wrapText="1"/>
    </xf>
    <xf numFmtId="0" fontId="5" fillId="0" borderId="9" xfId="8" applyFont="1" applyBorder="1" applyAlignment="1">
      <alignment horizontal="justify" vertical="center" wrapText="1"/>
    </xf>
    <xf numFmtId="0" fontId="5" fillId="0" borderId="34" xfId="8" applyFont="1" applyBorder="1" applyAlignment="1">
      <alignment horizontal="justify" vertical="center" wrapText="1"/>
    </xf>
    <xf numFmtId="0" fontId="2" fillId="2" borderId="0" xfId="8" applyFont="1" applyFill="1" applyAlignment="1">
      <alignment horizontal="center" vertical="center" wrapText="1"/>
    </xf>
    <xf numFmtId="0" fontId="2" fillId="2" borderId="24" xfId="8" applyFont="1" applyFill="1" applyBorder="1" applyAlignment="1">
      <alignment horizontal="center" vertical="center" wrapText="1"/>
    </xf>
    <xf numFmtId="0" fontId="4" fillId="2" borderId="0" xfId="8" applyFont="1" applyFill="1" applyAlignment="1">
      <alignment horizontal="center" vertical="center" wrapText="1"/>
    </xf>
    <xf numFmtId="0" fontId="4" fillId="2" borderId="24" xfId="8" applyFont="1" applyFill="1" applyBorder="1" applyAlignment="1">
      <alignment horizontal="center" vertical="center" wrapText="1"/>
    </xf>
  </cellXfs>
  <cellStyles count="174">
    <cellStyle name="_x000d__x000a_JournalTemplate=C:\COMFO\CTALK\JOURSTD.TPL_x000d__x000a_LbStateAddress=3 3 0 251 1 89 2 311_x000d__x000a_LbStateJou" xfId="42" xr:uid="{00000000-0005-0000-0000-000000000000}"/>
    <cellStyle name="0,0_x000d__x000a_NA_x000d__x000a_" xfId="1" xr:uid="{00000000-0005-0000-0000-000001000000}"/>
    <cellStyle name="20% - Ênfase1 100" xfId="43" xr:uid="{00000000-0005-0000-0000-000002000000}"/>
    <cellStyle name="60% - Ênfase6 37" xfId="44" xr:uid="{00000000-0005-0000-0000-000003000000}"/>
    <cellStyle name="Comma 2" xfId="45" xr:uid="{00000000-0005-0000-0000-000004000000}"/>
    <cellStyle name="Comma 3" xfId="46" xr:uid="{00000000-0005-0000-0000-000005000000}"/>
    <cellStyle name="Comma0" xfId="47" xr:uid="{00000000-0005-0000-0000-000006000000}"/>
    <cellStyle name="CORES" xfId="48" xr:uid="{00000000-0005-0000-0000-000007000000}"/>
    <cellStyle name="Currency 2" xfId="49" xr:uid="{00000000-0005-0000-0000-000008000000}"/>
    <cellStyle name="Currency0" xfId="50" xr:uid="{00000000-0005-0000-0000-000009000000}"/>
    <cellStyle name="Data" xfId="51" xr:uid="{00000000-0005-0000-0000-00000A000000}"/>
    <cellStyle name="Date" xfId="52" xr:uid="{00000000-0005-0000-0000-00000B000000}"/>
    <cellStyle name="Excel Built-in Excel Built-in Excel Built-in Excel Built-in Excel Built-in Excel Built-in Excel Built-in Excel Built-in Separador de milhares 4" xfId="53" xr:uid="{00000000-0005-0000-0000-00000C000000}"/>
    <cellStyle name="Excel Built-in Excel Built-in Excel Built-in Excel Built-in Excel Built-in Excel Built-in Excel Built-in Separador de milhares 4" xfId="54" xr:uid="{00000000-0005-0000-0000-00000D000000}"/>
    <cellStyle name="Excel Built-in Normal" xfId="55" xr:uid="{00000000-0005-0000-0000-00000E000000}"/>
    <cellStyle name="Excel Built-in Normal 1" xfId="56" xr:uid="{00000000-0005-0000-0000-00000F000000}"/>
    <cellStyle name="Excel Built-in Normal 2" xfId="57" xr:uid="{00000000-0005-0000-0000-000010000000}"/>
    <cellStyle name="Excel Built-in Normal 3" xfId="58" xr:uid="{00000000-0005-0000-0000-000011000000}"/>
    <cellStyle name="Excel Built-in Normal 4" xfId="59" xr:uid="{00000000-0005-0000-0000-000012000000}"/>
    <cellStyle name="Excel Built-in Normal 5" xfId="173" xr:uid="{2CF3315A-219D-4BD5-A0C5-5AE841BF1723}"/>
    <cellStyle name="Excel_BuiltIn_Comma" xfId="60" xr:uid="{00000000-0005-0000-0000-000013000000}"/>
    <cellStyle name="Fixed" xfId="61" xr:uid="{00000000-0005-0000-0000-000014000000}"/>
    <cellStyle name="Fixo" xfId="62" xr:uid="{00000000-0005-0000-0000-000015000000}"/>
    <cellStyle name="Followed Hyperlink" xfId="63" xr:uid="{00000000-0005-0000-0000-000016000000}"/>
    <cellStyle name="Grey" xfId="64" xr:uid="{00000000-0005-0000-0000-000017000000}"/>
    <cellStyle name="Heading" xfId="65" xr:uid="{00000000-0005-0000-0000-000018000000}"/>
    <cellStyle name="Heading 1" xfId="66" xr:uid="{00000000-0005-0000-0000-000019000000}"/>
    <cellStyle name="Heading 2" xfId="67" xr:uid="{00000000-0005-0000-0000-00001A000000}"/>
    <cellStyle name="Heading1" xfId="68" xr:uid="{00000000-0005-0000-0000-00001B000000}"/>
    <cellStyle name="Hiperlink 2" xfId="69" xr:uid="{00000000-0005-0000-0000-00001C000000}"/>
    <cellStyle name="Indefinido" xfId="70" xr:uid="{00000000-0005-0000-0000-00001D000000}"/>
    <cellStyle name="Input [yellow]" xfId="71" xr:uid="{00000000-0005-0000-0000-00001E000000}"/>
    <cellStyle name="material" xfId="72" xr:uid="{00000000-0005-0000-0000-00001F000000}"/>
    <cellStyle name="MINIPG" xfId="73" xr:uid="{00000000-0005-0000-0000-000020000000}"/>
    <cellStyle name="Moeda 2" xfId="2" xr:uid="{00000000-0005-0000-0000-000021000000}"/>
    <cellStyle name="Moeda 3" xfId="74" xr:uid="{00000000-0005-0000-0000-000022000000}"/>
    <cellStyle name="Moeda 4" xfId="75" xr:uid="{00000000-0005-0000-0000-000023000000}"/>
    <cellStyle name="Moeda 5" xfId="76" xr:uid="{00000000-0005-0000-0000-000024000000}"/>
    <cellStyle name="Moeda 5 2" xfId="41" xr:uid="{00000000-0005-0000-0000-000025000000}"/>
    <cellStyle name="Moeda 5 2 2" xfId="77" xr:uid="{00000000-0005-0000-0000-000026000000}"/>
    <cellStyle name="Moeda 6" xfId="78" xr:uid="{00000000-0005-0000-0000-000027000000}"/>
    <cellStyle name="Moeda 6 2" xfId="170" xr:uid="{1F4F4191-F482-4257-9B33-6148673B432B}"/>
    <cellStyle name="Moeda 7" xfId="79" xr:uid="{00000000-0005-0000-0000-000028000000}"/>
    <cellStyle name="Moeda 7 2" xfId="171" xr:uid="{C01BAAD7-8255-45D2-91E3-488A9AF5E3A6}"/>
    <cellStyle name="Normal" xfId="0" builtinId="0"/>
    <cellStyle name="Normal - Style1" xfId="80" xr:uid="{00000000-0005-0000-0000-00002A000000}"/>
    <cellStyle name="Normal 10" xfId="81" xr:uid="{00000000-0005-0000-0000-00002B000000}"/>
    <cellStyle name="Normal 11" xfId="3" xr:uid="{00000000-0005-0000-0000-00002C000000}"/>
    <cellStyle name="Normal 11 2" xfId="82" xr:uid="{00000000-0005-0000-0000-00002D000000}"/>
    <cellStyle name="Normal 12" xfId="83" xr:uid="{00000000-0005-0000-0000-00002E000000}"/>
    <cellStyle name="Normal 13" xfId="84" xr:uid="{00000000-0005-0000-0000-00002F000000}"/>
    <cellStyle name="Normal 14" xfId="4" xr:uid="{00000000-0005-0000-0000-000030000000}"/>
    <cellStyle name="Normal 15" xfId="5" xr:uid="{00000000-0005-0000-0000-000031000000}"/>
    <cellStyle name="Normal 16" xfId="6" xr:uid="{00000000-0005-0000-0000-000032000000}"/>
    <cellStyle name="Normal 17" xfId="85" xr:uid="{00000000-0005-0000-0000-000033000000}"/>
    <cellStyle name="Normal 18" xfId="86" xr:uid="{00000000-0005-0000-0000-000034000000}"/>
    <cellStyle name="Normal 19" xfId="7" xr:uid="{00000000-0005-0000-0000-000035000000}"/>
    <cellStyle name="Normal 2" xfId="8" xr:uid="{00000000-0005-0000-0000-000036000000}"/>
    <cellStyle name="Normal 2 2" xfId="9" xr:uid="{00000000-0005-0000-0000-000037000000}"/>
    <cellStyle name="Normal 2 2 2 2" xfId="169" xr:uid="{0E65C50F-487B-4526-BA44-108C366B5BA0}"/>
    <cellStyle name="Normal 2 23" xfId="87" xr:uid="{00000000-0005-0000-0000-000038000000}"/>
    <cellStyle name="Normal 2 3" xfId="10" xr:uid="{00000000-0005-0000-0000-000039000000}"/>
    <cellStyle name="Normal 2 3 2" xfId="11" xr:uid="{00000000-0005-0000-0000-00003A000000}"/>
    <cellStyle name="Normal 2 4" xfId="12" xr:uid="{00000000-0005-0000-0000-00003B000000}"/>
    <cellStyle name="Normal 2 5" xfId="13" xr:uid="{00000000-0005-0000-0000-00003C000000}"/>
    <cellStyle name="Normal 2 6" xfId="172" xr:uid="{122D09B6-76BF-4CE5-808C-C068FB30D108}"/>
    <cellStyle name="Normal 20" xfId="88" xr:uid="{00000000-0005-0000-0000-00003D000000}"/>
    <cellStyle name="Normal 21" xfId="89" xr:uid="{00000000-0005-0000-0000-00003E000000}"/>
    <cellStyle name="Normal 22" xfId="90" xr:uid="{00000000-0005-0000-0000-00003F000000}"/>
    <cellStyle name="Normal 23" xfId="91" xr:uid="{00000000-0005-0000-0000-000040000000}"/>
    <cellStyle name="Normal 24" xfId="14" xr:uid="{00000000-0005-0000-0000-000041000000}"/>
    <cellStyle name="Normal 25" xfId="92" xr:uid="{00000000-0005-0000-0000-000042000000}"/>
    <cellStyle name="Normal 26" xfId="93" xr:uid="{00000000-0005-0000-0000-000043000000}"/>
    <cellStyle name="Normal 27" xfId="15" xr:uid="{00000000-0005-0000-0000-000044000000}"/>
    <cellStyle name="Normal 28" xfId="94" xr:uid="{00000000-0005-0000-0000-000045000000}"/>
    <cellStyle name="Normal 29" xfId="95" xr:uid="{00000000-0005-0000-0000-000046000000}"/>
    <cellStyle name="Normal 3" xfId="16" xr:uid="{00000000-0005-0000-0000-000047000000}"/>
    <cellStyle name="Normal 3 2" xfId="17" xr:uid="{00000000-0005-0000-0000-000048000000}"/>
    <cellStyle name="Normal 3 3" xfId="96" xr:uid="{00000000-0005-0000-0000-000049000000}"/>
    <cellStyle name="Normal 3 4" xfId="39" xr:uid="{00000000-0005-0000-0000-00004A000000}"/>
    <cellStyle name="Normal 30" xfId="97" xr:uid="{00000000-0005-0000-0000-00004B000000}"/>
    <cellStyle name="Normal 31" xfId="98" xr:uid="{00000000-0005-0000-0000-00004C000000}"/>
    <cellStyle name="Normal 32" xfId="99" xr:uid="{00000000-0005-0000-0000-00004D000000}"/>
    <cellStyle name="Normal 33" xfId="100" xr:uid="{00000000-0005-0000-0000-00004E000000}"/>
    <cellStyle name="Normal 34" xfId="101" xr:uid="{00000000-0005-0000-0000-00004F000000}"/>
    <cellStyle name="Normal 35" xfId="102" xr:uid="{00000000-0005-0000-0000-000050000000}"/>
    <cellStyle name="Normal 36" xfId="103" xr:uid="{00000000-0005-0000-0000-000051000000}"/>
    <cellStyle name="Normal 36 2" xfId="104" xr:uid="{00000000-0005-0000-0000-000052000000}"/>
    <cellStyle name="Normal 37" xfId="105" xr:uid="{00000000-0005-0000-0000-000053000000}"/>
    <cellStyle name="Normal 38" xfId="106" xr:uid="{00000000-0005-0000-0000-000054000000}"/>
    <cellStyle name="Normal 39" xfId="107" xr:uid="{00000000-0005-0000-0000-000055000000}"/>
    <cellStyle name="Normal 4" xfId="18" xr:uid="{00000000-0005-0000-0000-000056000000}"/>
    <cellStyle name="Normal 4 10" xfId="108" xr:uid="{00000000-0005-0000-0000-000057000000}"/>
    <cellStyle name="Normal 4 11" xfId="109" xr:uid="{00000000-0005-0000-0000-000058000000}"/>
    <cellStyle name="Normal 4 12" xfId="110" xr:uid="{00000000-0005-0000-0000-000059000000}"/>
    <cellStyle name="Normal 4 13" xfId="111" xr:uid="{00000000-0005-0000-0000-00005A000000}"/>
    <cellStyle name="Normal 4 14" xfId="112" xr:uid="{00000000-0005-0000-0000-00005B000000}"/>
    <cellStyle name="Normal 4 15" xfId="113" xr:uid="{00000000-0005-0000-0000-00005C000000}"/>
    <cellStyle name="Normal 4 16" xfId="114" xr:uid="{00000000-0005-0000-0000-00005D000000}"/>
    <cellStyle name="Normal 4 17" xfId="115" xr:uid="{00000000-0005-0000-0000-00005E000000}"/>
    <cellStyle name="Normal 4 18" xfId="116" xr:uid="{00000000-0005-0000-0000-00005F000000}"/>
    <cellStyle name="Normal 4 19" xfId="117" xr:uid="{00000000-0005-0000-0000-000060000000}"/>
    <cellStyle name="Normal 4 2" xfId="19" xr:uid="{00000000-0005-0000-0000-000061000000}"/>
    <cellStyle name="Normal 5" xfId="20" xr:uid="{00000000-0005-0000-0000-000062000000}"/>
    <cellStyle name="Normal 5 2" xfId="118" xr:uid="{00000000-0005-0000-0000-000063000000}"/>
    <cellStyle name="Normal 6" xfId="21" xr:uid="{00000000-0005-0000-0000-000064000000}"/>
    <cellStyle name="Normal 6 2" xfId="22" xr:uid="{00000000-0005-0000-0000-000065000000}"/>
    <cellStyle name="Normal 6 2 2" xfId="119" xr:uid="{00000000-0005-0000-0000-000066000000}"/>
    <cellStyle name="Normal 6 3" xfId="120" xr:uid="{00000000-0005-0000-0000-000067000000}"/>
    <cellStyle name="Normal 7" xfId="121" xr:uid="{00000000-0005-0000-0000-000068000000}"/>
    <cellStyle name="Normal 7 2" xfId="122" xr:uid="{00000000-0005-0000-0000-000069000000}"/>
    <cellStyle name="Normal 8" xfId="123" xr:uid="{00000000-0005-0000-0000-00006A000000}"/>
    <cellStyle name="Normal 8 2" xfId="124" xr:uid="{00000000-0005-0000-0000-00006B000000}"/>
    <cellStyle name="Normal 9" xfId="125" xr:uid="{00000000-0005-0000-0000-00006C000000}"/>
    <cellStyle name="Normal_cronograma 6 meses 2" xfId="23" xr:uid="{00000000-0005-0000-0000-00006D000000}"/>
    <cellStyle name="Normal1" xfId="126" xr:uid="{00000000-0005-0000-0000-00006F000000}"/>
    <cellStyle name="Normal2" xfId="127" xr:uid="{00000000-0005-0000-0000-000070000000}"/>
    <cellStyle name="Normal3" xfId="128" xr:uid="{00000000-0005-0000-0000-000071000000}"/>
    <cellStyle name="Percent [2]" xfId="129" xr:uid="{00000000-0005-0000-0000-000072000000}"/>
    <cellStyle name="Percent 2" xfId="130" xr:uid="{00000000-0005-0000-0000-000073000000}"/>
    <cellStyle name="Percent 3" xfId="131" xr:uid="{00000000-0005-0000-0000-000074000000}"/>
    <cellStyle name="Percent 4" xfId="132" xr:uid="{00000000-0005-0000-0000-000075000000}"/>
    <cellStyle name="Percentual" xfId="133" xr:uid="{00000000-0005-0000-0000-000076000000}"/>
    <cellStyle name="Ponto" xfId="134" xr:uid="{00000000-0005-0000-0000-000077000000}"/>
    <cellStyle name="Porcentagem" xfId="24" builtinId="5"/>
    <cellStyle name="Porcentagem 2" xfId="25" xr:uid="{00000000-0005-0000-0000-000079000000}"/>
    <cellStyle name="Porcentagem 2 2 2" xfId="26" xr:uid="{00000000-0005-0000-0000-00007A000000}"/>
    <cellStyle name="Porcentagem 3" xfId="135" xr:uid="{00000000-0005-0000-0000-00007B000000}"/>
    <cellStyle name="Porcentagem 3 2" xfId="136" xr:uid="{00000000-0005-0000-0000-00007C000000}"/>
    <cellStyle name="Porcentagem 4" xfId="137" xr:uid="{00000000-0005-0000-0000-00007D000000}"/>
    <cellStyle name="Porcentagem 4 2" xfId="138" xr:uid="{00000000-0005-0000-0000-00007E000000}"/>
    <cellStyle name="Porcentagem 5" xfId="139" xr:uid="{00000000-0005-0000-0000-00007F000000}"/>
    <cellStyle name="Porcentagem 5 2" xfId="140" xr:uid="{00000000-0005-0000-0000-000080000000}"/>
    <cellStyle name="Porcentagem 6" xfId="141" xr:uid="{00000000-0005-0000-0000-000081000000}"/>
    <cellStyle name="Porcentagem 6 2" xfId="142" xr:uid="{00000000-0005-0000-0000-000082000000}"/>
    <cellStyle name="Porcentagem 7" xfId="143" xr:uid="{00000000-0005-0000-0000-000083000000}"/>
    <cellStyle name="Porcentagem 8" xfId="144" xr:uid="{00000000-0005-0000-0000-000084000000}"/>
    <cellStyle name="Porcentagem 8 2" xfId="40" xr:uid="{00000000-0005-0000-0000-000085000000}"/>
    <cellStyle name="Result" xfId="145" xr:uid="{00000000-0005-0000-0000-000086000000}"/>
    <cellStyle name="Result2" xfId="146" xr:uid="{00000000-0005-0000-0000-000087000000}"/>
    <cellStyle name="Sep. milhar [0]" xfId="147" xr:uid="{00000000-0005-0000-0000-000088000000}"/>
    <cellStyle name="Separador de m" xfId="148" xr:uid="{00000000-0005-0000-0000-000089000000}"/>
    <cellStyle name="Separador de milhares 10" xfId="27" xr:uid="{00000000-0005-0000-0000-00008A000000}"/>
    <cellStyle name="Separador de milhares 2" xfId="28" xr:uid="{00000000-0005-0000-0000-00008B000000}"/>
    <cellStyle name="Separador de milhares 2 2" xfId="29" xr:uid="{00000000-0005-0000-0000-00008C000000}"/>
    <cellStyle name="Separador de milhares 2 2 2" xfId="30" xr:uid="{00000000-0005-0000-0000-00008D000000}"/>
    <cellStyle name="Separador de milhares 2 3" xfId="31" xr:uid="{00000000-0005-0000-0000-00008E000000}"/>
    <cellStyle name="Separador de milhares 2 5" xfId="32" xr:uid="{00000000-0005-0000-0000-00008F000000}"/>
    <cellStyle name="Separador de milhares 3" xfId="33" xr:uid="{00000000-0005-0000-0000-000090000000}"/>
    <cellStyle name="Separador de milhares 3 2" xfId="34" xr:uid="{00000000-0005-0000-0000-000091000000}"/>
    <cellStyle name="Separador de milhares 4" xfId="149" xr:uid="{00000000-0005-0000-0000-000092000000}"/>
    <cellStyle name="Separador de milhares 4 2" xfId="35" xr:uid="{00000000-0005-0000-0000-000093000000}"/>
    <cellStyle name="Separador de milhares 5" xfId="36" xr:uid="{00000000-0005-0000-0000-000094000000}"/>
    <cellStyle name="Separador de milhares 6" xfId="37" xr:uid="{00000000-0005-0000-0000-000095000000}"/>
    <cellStyle name="Sepavador de milhares [0]_Pasta2" xfId="150" xr:uid="{00000000-0005-0000-0000-000096000000}"/>
    <cellStyle name="Standard_RP100_01 (metr.)" xfId="151" xr:uid="{00000000-0005-0000-0000-000097000000}"/>
    <cellStyle name="Titulo1" xfId="152" xr:uid="{00000000-0005-0000-0000-000098000000}"/>
    <cellStyle name="Titulo2" xfId="153" xr:uid="{00000000-0005-0000-0000-000099000000}"/>
    <cellStyle name="Vírgula 10" xfId="154" xr:uid="{00000000-0005-0000-0000-00009A000000}"/>
    <cellStyle name="Vírgula 11" xfId="155" xr:uid="{00000000-0005-0000-0000-00009B000000}"/>
    <cellStyle name="Vírgula 2" xfId="38" xr:uid="{00000000-0005-0000-0000-00009C000000}"/>
    <cellStyle name="Vírgula 2 2" xfId="156" xr:uid="{00000000-0005-0000-0000-00009D000000}"/>
    <cellStyle name="Vírgula 2 2 2" xfId="168" xr:uid="{5875EEB3-DC9A-4F5F-AEE5-6494EA14B57C}"/>
    <cellStyle name="Vírgula 3" xfId="157" xr:uid="{00000000-0005-0000-0000-00009E000000}"/>
    <cellStyle name="Vírgula 3 2" xfId="158" xr:uid="{00000000-0005-0000-0000-00009F000000}"/>
    <cellStyle name="Vírgula 4" xfId="159" xr:uid="{00000000-0005-0000-0000-0000A0000000}"/>
    <cellStyle name="Vírgula 4 2" xfId="160" xr:uid="{00000000-0005-0000-0000-0000A1000000}"/>
    <cellStyle name="Vírgula 5" xfId="161" xr:uid="{00000000-0005-0000-0000-0000A2000000}"/>
    <cellStyle name="Vírgula 5 2" xfId="162" xr:uid="{00000000-0005-0000-0000-0000A3000000}"/>
    <cellStyle name="Vírgula 6" xfId="163" xr:uid="{00000000-0005-0000-0000-0000A4000000}"/>
    <cellStyle name="Vírgula 6 2" xfId="164" xr:uid="{00000000-0005-0000-0000-0000A5000000}"/>
    <cellStyle name="Vírgula 7" xfId="165" xr:uid="{00000000-0005-0000-0000-0000A6000000}"/>
    <cellStyle name="Vírgula 8" xfId="166" xr:uid="{00000000-0005-0000-0000-0000A7000000}"/>
    <cellStyle name="Vírgula 9" xfId="167" xr:uid="{00000000-0005-0000-0000-0000A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224116</xdr:colOff>
      <xdr:row>1</xdr:row>
      <xdr:rowOff>8965</xdr:rowOff>
    </xdr:from>
    <xdr:to>
      <xdr:col>3</xdr:col>
      <xdr:colOff>827713</xdr:colOff>
      <xdr:row>3</xdr:row>
      <xdr:rowOff>135030</xdr:rowOff>
    </xdr:to>
    <xdr:pic>
      <xdr:nvPicPr>
        <xdr:cNvPr id="3" name="Imagem 2">
          <a:extLst>
            <a:ext uri="{FF2B5EF4-FFF2-40B4-BE49-F238E27FC236}">
              <a16:creationId xmlns:a16="http://schemas.microsoft.com/office/drawing/2014/main" id="{3687E3DC-E266-4F92-B141-611438EDF1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6" y="331694"/>
          <a:ext cx="2557903" cy="761999"/>
        </a:xfrm>
        <a:prstGeom prst="rect">
          <a:avLst/>
        </a:prstGeom>
        <a:noFill/>
        <a:ln>
          <a:noFill/>
        </a:ln>
      </xdr:spPr>
    </xdr:pic>
    <xdr:clientData/>
  </xdr:twoCellAnchor>
  <xdr:twoCellAnchor editAs="oneCell">
    <xdr:from>
      <xdr:col>9</xdr:col>
      <xdr:colOff>302424</xdr:colOff>
      <xdr:row>0</xdr:row>
      <xdr:rowOff>235495</xdr:rowOff>
    </xdr:from>
    <xdr:to>
      <xdr:col>9</xdr:col>
      <xdr:colOff>1156954</xdr:colOff>
      <xdr:row>4</xdr:row>
      <xdr:rowOff>78181</xdr:rowOff>
    </xdr:to>
    <xdr:pic>
      <xdr:nvPicPr>
        <xdr:cNvPr id="5" name="Imagem 4" descr="Logotipo, nome da empresa&#10;&#10;Descrição gerada automaticamente">
          <a:extLst>
            <a:ext uri="{FF2B5EF4-FFF2-40B4-BE49-F238E27FC236}">
              <a16:creationId xmlns:a16="http://schemas.microsoft.com/office/drawing/2014/main" id="{6D88D4EA-3B51-4860-BCB8-6B76F198C2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16502" y="235495"/>
          <a:ext cx="854530" cy="9691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144780</xdr:colOff>
      <xdr:row>0</xdr:row>
      <xdr:rowOff>83820</xdr:rowOff>
    </xdr:from>
    <xdr:to>
      <xdr:col>3</xdr:col>
      <xdr:colOff>233803</xdr:colOff>
      <xdr:row>4</xdr:row>
      <xdr:rowOff>62864</xdr:rowOff>
    </xdr:to>
    <xdr:pic>
      <xdr:nvPicPr>
        <xdr:cNvPr id="3" name="Imagem 2">
          <a:extLst>
            <a:ext uri="{FF2B5EF4-FFF2-40B4-BE49-F238E27FC236}">
              <a16:creationId xmlns:a16="http://schemas.microsoft.com/office/drawing/2014/main" id="{43EAE800-BDEA-45DB-AA65-F73F257112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83820"/>
          <a:ext cx="2557903" cy="771524"/>
        </a:xfrm>
        <a:prstGeom prst="rect">
          <a:avLst/>
        </a:prstGeom>
        <a:noFill/>
        <a:ln>
          <a:noFill/>
        </a:ln>
      </xdr:spPr>
    </xdr:pic>
    <xdr:clientData/>
  </xdr:twoCellAnchor>
  <xdr:twoCellAnchor>
    <xdr:from>
      <xdr:col>11</xdr:col>
      <xdr:colOff>350520</xdr:colOff>
      <xdr:row>0</xdr:row>
      <xdr:rowOff>68580</xdr:rowOff>
    </xdr:from>
    <xdr:to>
      <xdr:col>13</xdr:col>
      <xdr:colOff>325599</xdr:colOff>
      <xdr:row>4</xdr:row>
      <xdr:rowOff>148116</xdr:rowOff>
    </xdr:to>
    <xdr:pic>
      <xdr:nvPicPr>
        <xdr:cNvPr id="4" name="Imagem 1" descr="Logotipo, nome da empresa&#10;&#10;Descrição gerada automaticamente">
          <a:extLst>
            <a:ext uri="{FF2B5EF4-FFF2-40B4-BE49-F238E27FC236}">
              <a16:creationId xmlns:a16="http://schemas.microsoft.com/office/drawing/2014/main" id="{277AC5D4-BE82-43CC-AA03-4F8515B36F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59240" y="68580"/>
          <a:ext cx="767559" cy="872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193;rea%20de%20Trabalho\PAVIMENTA&#199;&#195;O\Contrato%20015.2022\ADITIVO\1&#186;%20ADITIVO%20VALOR\1&#176;%20ADITIVO%20VALOR%20015-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agtca\Downloads\Planilhas-Orcamentarias-Paudalho-v1\Planilha%20Or&#231;amentaria%2010433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ropbox\Dropbox\PAVIMENTA&#199;&#195;O\PROCESSOS%20LICITATORIOS\ANDAMENTOS\PROCESSO%20%20ESTRADA%20CHA%20DE%20PINHEIRO%20-%20PAVIMENTA&#199;&#195;O\TEATR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Users\OBRAS01\Downloads\PMSLM\QUADRA%20DE%20S&#195;O%20JO&#195;O%20S&#195;O%20PAULO\OR&#199;AMENTOS%20DIVERSOS\Revitaliza&#231;&#227;o%20pra&#231;a%20S&#227;o%20Louren&#231;o\DOCUME~1\Canela\CONFIG~1\Temp\MC%20-%20Pedro%20de%20Alcanta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FERNANDO\Downloads\Sec.%20Direitos%20Humanos\Ger&#234;ncia%20de%20Projetos\UFRPE\44.003%20-%20Pr&#233;dio%20de%206%20pavimentos\CD%20-%20VERS&#195;O%20FINAL25-09-07\PR&#201;DIO%20DE%206%20PAVIMENTOS\OR&#199;AMENTOS\orca-elet-refinaria%20por%20blo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tivo de Replanilhamento"/>
      <sheetName val="MEMORIA"/>
      <sheetName val="OBSERVAÇÕES"/>
      <sheetName val="COMPOSIÇÃO"/>
      <sheetName val="TRASNP."/>
      <sheetName val="CM-30"/>
    </sheetNames>
    <sheetDataSet>
      <sheetData sheetId="0">
        <row r="68">
          <cell r="H68">
            <v>626771.14999999991</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Analitico"/>
      <sheetName val="Composições"/>
      <sheetName val="Cotações"/>
      <sheetName val="Cotação"/>
      <sheetName val="Banco"/>
      <sheetName val="BDI"/>
      <sheetName val="MC"/>
      <sheetName val="P.O ONERADA"/>
      <sheetName val="CRONOGRAMA FF"/>
      <sheetName val="PROJETO BÁSICO"/>
      <sheetName val="ATESTADO DE CAPACIDADE TECNICA"/>
      <sheetName val="SINAPI 12-22 ONERADA"/>
      <sheetName val="SINAPI 12-22 DESONERADA"/>
      <sheetName val="Relatórios"/>
      <sheetName val="Busca"/>
    </sheetNames>
    <sheetDataSet>
      <sheetData sheetId="0" refreshError="1"/>
      <sheetData sheetId="1" refreshError="1"/>
      <sheetData sheetId="2" refreshError="1"/>
      <sheetData sheetId="3">
        <row r="20">
          <cell r="B20" t="str">
            <v>ÍNDICE</v>
          </cell>
        </row>
        <row r="25">
          <cell r="B25" t="str">
            <v>EMPRESAS</v>
          </cell>
        </row>
      </sheetData>
      <sheetData sheetId="4" refreshError="1"/>
      <sheetData sheetId="5"/>
      <sheetData sheetId="6" refreshError="1"/>
      <sheetData sheetId="7" refreshError="1"/>
      <sheetData sheetId="8">
        <row r="12">
          <cell r="A12" t="str">
            <v>1.0</v>
          </cell>
        </row>
      </sheetData>
      <sheetData sheetId="9"/>
      <sheetData sheetId="10" refreshError="1"/>
      <sheetData sheetId="11" refreshError="1"/>
      <sheetData sheetId="12" refreshError="1"/>
      <sheetData sheetId="13" refreshError="1"/>
      <sheetData sheetId="14">
        <row r="1">
          <cell r="A1" t="str">
            <v>DADOS DOS RELATÓRIOS IMPORTADOS</v>
          </cell>
        </row>
        <row r="5">
          <cell r="A5" t="str">
            <v>TIPO</v>
          </cell>
        </row>
        <row r="6">
          <cell r="A6" t="str">
            <v>SINAPI</v>
          </cell>
        </row>
        <row r="7">
          <cell r="A7" t="str">
            <v>SINAPI-I</v>
          </cell>
        </row>
      </sheetData>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IG 03-08-2010"/>
      <sheetName val="PLANILHA"/>
      <sheetName val="MEMORIA"/>
    </sheetNames>
    <sheetDataSet>
      <sheetData sheetId="0">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v>
          </cell>
          <cell r="E13">
            <v>1.56</v>
          </cell>
          <cell r="F13" t="str">
            <v>EMLURB</v>
          </cell>
        </row>
        <row r="14">
          <cell r="A14" t="str">
            <v>02.01.020</v>
          </cell>
          <cell r="B14" t="str">
            <v>LOCACAO DE EIXO DE PROJETO EM CURVA.</v>
          </cell>
          <cell r="C14" t="str">
            <v>m</v>
          </cell>
          <cell r="D14">
            <v>2.35</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8.0299999999999976</v>
          </cell>
          <cell r="F19" t="str">
            <v>EMLURB</v>
          </cell>
        </row>
        <row r="20">
          <cell r="A20" t="str">
            <v>02.01.080</v>
          </cell>
          <cell r="B20" t="str">
            <v>LEVANTAMENTO DE MURO, MEIO FIO, MARGEM DE CANAIS, TESTADAS.</v>
          </cell>
          <cell r="C20" t="str">
            <v>m</v>
          </cell>
          <cell r="D20">
            <v>0.27500000000000002</v>
          </cell>
          <cell r="E20">
            <v>0.22000000000000003</v>
          </cell>
          <cell r="F20" t="str">
            <v>EMLURB</v>
          </cell>
        </row>
        <row r="21">
          <cell r="A21" t="str">
            <v>02.01.090</v>
          </cell>
          <cell r="B21" t="str">
            <v>LEVANTAMENTO DE POSTES, ARVORES E MARCOS.</v>
          </cell>
          <cell r="C21" t="str">
            <v>Un</v>
          </cell>
          <cell r="D21">
            <v>1.95</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0.98000000000000009</v>
          </cell>
          <cell r="F49" t="str">
            <v>SEDUC</v>
          </cell>
        </row>
        <row r="50">
          <cell r="A50" t="str">
            <v>03.01.055</v>
          </cell>
          <cell r="B50" t="str">
            <v>DEMOLIÇÃO DE CERCA COM MOURÕES DE CONCRETO E TELA.</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4.1500000000000004</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8.0299999999999976</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50.512500000000003</v>
          </cell>
          <cell r="E67">
            <v>40.409999999999997</v>
          </cell>
          <cell r="F67" t="str">
            <v>SEDUC</v>
          </cell>
        </row>
        <row r="68">
          <cell r="A68" t="str">
            <v>03.01.163</v>
          </cell>
          <cell r="B68" t="str">
            <v>DEMOLIÇÃO DE PAREDE DE GESSO, INCLUSIVE PREPARO PARA REMOÇÃO</v>
          </cell>
          <cell r="C68" t="str">
            <v>m3</v>
          </cell>
          <cell r="D68">
            <v>7.4749999999999996</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90.112499999999997</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12.574999999999999</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7.5124999999999984</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7.9124999999999988</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3.5750000000000002</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0.48749999999999999</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8.7799999999999976</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97.924999999999997</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296.53750000000002</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v>
          </cell>
          <cell r="E163">
            <v>9.1300000000000008</v>
          </cell>
          <cell r="F163" t="str">
            <v>SEDUC</v>
          </cell>
        </row>
        <row r="164">
          <cell r="A164" t="str">
            <v/>
          </cell>
          <cell r="D164">
            <v>0</v>
          </cell>
        </row>
        <row r="165">
          <cell r="A165" t="str">
            <v>03.03.043</v>
          </cell>
          <cell r="B165" t="str">
            <v>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7.6624999999999988</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36.35</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197.71250000000001</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3.7625000000000002</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13.4625</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13.4625</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7.4874999999999998</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11.275</v>
          </cell>
          <cell r="E233">
            <v>9.02</v>
          </cell>
          <cell r="F233" t="str">
            <v>EMLURB</v>
          </cell>
        </row>
        <row r="234">
          <cell r="A234" t="str">
            <v/>
          </cell>
          <cell r="D234">
            <v>0</v>
          </cell>
        </row>
        <row r="235">
          <cell r="A235" t="str">
            <v>04.02.070</v>
          </cell>
          <cell r="B235" t="str">
            <v>TRANSPORTE DE MATERIAL COM D.M.T. 12 KM.</v>
          </cell>
          <cell r="C235" t="str">
            <v>m3</v>
          </cell>
          <cell r="D235">
            <v>13.175000000000001</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20.774999999999999</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15.887499999999999</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23.225000000000001</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27.024999999999999</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41.575000000000003</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30.462499999999999</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40.012500000000003</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45.725000000000001</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26.612500000000001</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34.450000000000003</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47.2</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50.825000000000003</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22.975000000000001</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28.737500000000001</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20.787500000000001</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26.712499999999999</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10.987500000000001</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49.674999999999997</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v>
          </cell>
          <cell r="E467">
            <v>23.92</v>
          </cell>
          <cell r="F467" t="str">
            <v>EMLURB</v>
          </cell>
        </row>
        <row r="468">
          <cell r="A468" t="str">
            <v/>
          </cell>
          <cell r="D468">
            <v>0</v>
          </cell>
        </row>
        <row r="469">
          <cell r="A469" t="str">
            <v>05.02.120</v>
          </cell>
          <cell r="B469" t="str">
            <v>ATERRO UTILIZANDO SOLO CIMENTO PARA FUNDACOES(TRACO 1:20)ABRANGENDO ESPALHAMENTO HOMOGEINIZACAO,UMEDECIMENTO E COMPACTACAO MANUAL COM SOQUETE DE 30 KG EM CAMADAS SUCESSIVAS DE 20 CM DE ESPESSURA, INCLUSIVE FORNECIMENTO DO MATERIAL PROVENIENTE DE JAZIDA A</v>
          </cell>
          <cell r="C469" t="str">
            <v>m3</v>
          </cell>
          <cell r="D469">
            <v>129.13749999999999</v>
          </cell>
          <cell r="E469">
            <v>103.31</v>
          </cell>
          <cell r="F469" t="str">
            <v>EMLURB</v>
          </cell>
        </row>
        <row r="470">
          <cell r="A470" t="str">
            <v/>
          </cell>
          <cell r="D470">
            <v>0</v>
          </cell>
        </row>
        <row r="471">
          <cell r="A471" t="str">
            <v>05.02.130</v>
          </cell>
          <cell r="B471" t="str">
            <v>ATERRO UTILIZANDO SOLO CIMENTO PARA FUNDACOES(TRACO 1:30)ABRANGENDO ESPALHAMENTO HOMOGEINIZACAO,UMEDECIMENTO E COMPACTACAO MANUAL COM SOQUETE DE 30 KG EM CAMADAS SUCESSIVAS DE 20 CM DE ESPESSURA, INCLUSIVE FORNECIMENTO DO MATERIAL PROVENIENTE DE JAZIDA A</v>
          </cell>
          <cell r="C471" t="str">
            <v>m3</v>
          </cell>
          <cell r="D471">
            <v>116.2375</v>
          </cell>
          <cell r="E471">
            <v>92.99</v>
          </cell>
          <cell r="F471" t="str">
            <v>EMLURB</v>
          </cell>
        </row>
        <row r="472">
          <cell r="A472" t="str">
            <v/>
          </cell>
          <cell r="D472">
            <v>0</v>
          </cell>
        </row>
        <row r="473">
          <cell r="A473" t="str">
            <v>05.02.140</v>
          </cell>
          <cell r="B473" t="str">
            <v>ATERRO UTILIZANDO SOLO CIMENTO PARA FUNDACOES(TRACO 1:20)ABRANGENDO ESPALHAMENTO HOMOGEINIZACAO,UMEDECIMENTO E COMPACTACAO MECANICA LEVE EM CAMADAS SUCESSIVAS DE 20 CM DE ESPESSURA,INCLUSIVE FORNECIMENTO DO MATERIAL PROVENIENTE DE JAZIDA A UMA DISTANCIA</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127.52500000000001</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58.424999999999997</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80.47499999999998</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74.862499999999983</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7.4749999999999996</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6.8375000000000004</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392.6</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413.47500000000002</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1491.7249999999999</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1784.2874999999999</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1453.5875000000001</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1814.15</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363.02499999999998</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383.02499999999998</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401.77499999999998</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409.58749999999998</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415.35</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187.71250000000001</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52.924999999999997</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40.637500000000003</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99.637500000000003</v>
          </cell>
          <cell r="E741">
            <v>79.70999999999998</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99.462500000000006</v>
          </cell>
          <cell r="E755">
            <v>79.569999999999979</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117.72499999999999</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123.325</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0.90999999999999992</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1816.65</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10.887499999999999</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0.21249999999999999</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0.76249999999999984</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42.162500000000001</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SUBSTITUIÇÃO DAS CHAPAS DA BASE DOS PILARES DA ESTRUTURA METÁLICA, DA COBERTA DE UMA QUADRA, PELA CHAPA 7/8" SAC 41, INCLUSIVE RETIRADA DA CHAPA DANIFICADA, SUBSTITUIÇÃO DE PORCAS E ARRUELAS.</v>
          </cell>
          <cell r="C893" t="str">
            <v>m2</v>
          </cell>
          <cell r="D893">
            <v>1136.9749999999999</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43.725000000000001</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216.3</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60.825000000000003</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44.487499999999997</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83.674999999999983</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27.912500000000001</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22.337499999999999</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22.024999999999999</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41.037500000000001</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40.6</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12.65</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30.462499999999999</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86.024999999999977</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124.0125</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47.387500000000003</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7.2624999999999984</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0.86249999999999982</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2.5375000000000001</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1.7250000000000001</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24.212499999999999</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40.924999999999997</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38.362499999999997</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11.824999999999999</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25.837499999999999</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58.737499999999997</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87.137500000000003</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36.799999999999997</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60.412500000000001</v>
          </cell>
          <cell r="E1151">
            <v>48.33</v>
          </cell>
          <cell r="F1151" t="str">
            <v>SEDUC</v>
          </cell>
        </row>
        <row r="1152">
          <cell r="A1152" t="str">
            <v/>
          </cell>
          <cell r="D1152">
            <v>0</v>
          </cell>
        </row>
        <row r="1153">
          <cell r="A1153" t="str">
            <v>08.03.060</v>
          </cell>
          <cell r="B1153" t="str">
            <v>FORNECIMENTO E INSTALAÇÃO DE TELHA TRANSLÚCIDA DE FIBRA DE VIDRO, UMA ÁGUA, PERFIL ONDULADO, ESP.=0.08MM - 2,13X1,10M, PARA FIXAÇÃO COM PARAFUSO GALVANIZADO COM ARRUELA DE PLÁSTICO OU BORRACHA.INCLINAÇÃO 27%.</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20.925000000000001</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IMPERMEABILIZAÇÃO COM 6 DEMÃOS DE EMULSÃO ASFÁLTICA VEDAPREN PRETO OU SIMILAR, SEM REGULARIZAÇÃO DA SUPERFÍCIE E SEM PROTEÇÃO MECÂNICA</v>
          </cell>
          <cell r="C1179" t="str">
            <v>m2</v>
          </cell>
          <cell r="D1179">
            <v>25.837499999999999</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440.58749999999998</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FORNECIMENTO E COLOCAÇÃO DE GRADE  DE CANTO PARA PORTA, EM MADEIRA DE LEI, VÃO DE 0,80 X 2,10M., ESP= 3,00 CM, LARGURA 10 CM, COM ALISAR EM APENAS UM LADO.</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218.48750000000001</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218.48750000000001</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238.83750000000001</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279.35000000000002</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v>
          </cell>
          <cell r="E1233">
            <v>312.92</v>
          </cell>
          <cell r="F1233" t="str">
            <v>SEDUC</v>
          </cell>
        </row>
        <row r="1234">
          <cell r="A1234" t="str">
            <v/>
          </cell>
          <cell r="D1234">
            <v>0</v>
          </cell>
        </row>
        <row r="1235">
          <cell r="A1235" t="str">
            <v>09.01.109</v>
          </cell>
          <cell r="B1235" t="str">
            <v>MÃO DE OBRA PARA COLOCAÇÃO DE GRADE DE PORTA COMPLETA EM MADEIRA DE LEI PARA VÃO DE 0,60 x 2,10M ATÉ 0,90 x 2,10M.</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53.762500000000003</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29.212499999999999</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239.01249999999999</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341.66250000000002</v>
          </cell>
          <cell r="E1283">
            <v>273.33</v>
          </cell>
          <cell r="F1283" t="str">
            <v>SEDUC</v>
          </cell>
        </row>
        <row r="1284">
          <cell r="A1284" t="str">
            <v/>
          </cell>
          <cell r="D1284">
            <v>0</v>
          </cell>
        </row>
        <row r="1285">
          <cell r="A1285" t="str">
            <v>09.02.110</v>
          </cell>
          <cell r="B1285" t="str">
            <v>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908.51250000000005</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244.63749999999999</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74.424999999999983</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83.612499999999983</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54.7</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249.73750000000001</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13.775</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54.975000000000001</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74.09999999999998</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111.22499999999999</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51.45</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11.175000000000001</v>
          </cell>
          <cell r="E1475">
            <v>8.94</v>
          </cell>
          <cell r="F1475" t="str">
            <v>SEDUC</v>
          </cell>
        </row>
        <row r="1476">
          <cell r="A1476" t="str">
            <v/>
          </cell>
          <cell r="D1476">
            <v>0</v>
          </cell>
        </row>
        <row r="1477">
          <cell r="A1477" t="str">
            <v>11.12.010</v>
          </cell>
          <cell r="B1477" t="str">
            <v>FORNECIMENTO E COLOCAÇÃO DE CARPETE EM PAREDE, CARPETE DILLOP OU SIMILAR, ESPESSURA 3,5MM, COR BEGE.</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41.662500000000001</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228.33750000000001</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18.787500000000001</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52.6</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45.012500000000003</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83.037500000000023</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55.412500000000001</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76.412500000000023</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38.049999999999997</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13.275</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13.987500000000001</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41.225000000000001</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44.475000000000001</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36.950000000000003</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96.587500000000006</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83.037500000000023</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89.53749999999998</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410.21249999999998</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202.4</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0.98000000000000009</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14.7125</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10.025</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8.5124999999999975</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8.3249999999999975</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21.462499999999999</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10.65</v>
          </cell>
          <cell r="E1757">
            <v>8.52</v>
          </cell>
          <cell r="F1757" t="str">
            <v>EMLURB</v>
          </cell>
        </row>
        <row r="1758">
          <cell r="A1758" t="str">
            <v/>
          </cell>
          <cell r="D1758">
            <v>0</v>
          </cell>
        </row>
        <row r="1759">
          <cell r="A1759" t="str">
            <v>16.04.051</v>
          </cell>
          <cell r="B1759" t="str">
            <v>PINTURA A ÓLEO EM ESQUADRIAS DE MADEIRA, DUAS DEMÃOS, COM APARELHAMENTO, SEM EMASSAMENTO E SEM APLICAÇÃO DE FUNDO BRANCO FOSCO. INCLUSO LIXAMENTO.</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23.8</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15.55</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10.55</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7.7874999999999996</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10.262499999999999</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9.0374999999999996</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18.175000000000001</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DEMARCACAO E PINTURA A BASE DE TINTA ACRILICA CORALPISO, NOVACOR OU SIMILAR, COM TRINCHA DE FAIXA COM 5CM DE LARGURA PARA QUADRAS DE ESPORTES, ESTACIONAMENTOS, ETC(02 DEMAOS), INCLUSIVE PREPARO DA SUPERFICIE QUE DEVE ESTAR LIMPA SECA E ISENTA DE GORDURA,</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36.637500000000003</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22.175000000000001</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FORNECIMENTO E EXECUÇÃO DE CALÇADA DE CONTORNO COM 0,70M DE LARGURA, BASE EM CONCRETO MAGRO 1:4:8 COM 0,05M, CIMENTADO ÁSPERO 1:4 ESP.2,00CM E ALVENARIA DE TIJOLO DE 08 FUROS DE 1 VEZ PARA CONTENÇÃO DO ATERRO H=20CM, INCLUSIVE ESCAVAÇÃO, REMOÇÃO E ATERRO</v>
          </cell>
          <cell r="C1819" t="str">
            <v>m</v>
          </cell>
          <cell r="D1819">
            <v>49.412500000000001</v>
          </cell>
          <cell r="E1819">
            <v>39.53</v>
          </cell>
          <cell r="F1819" t="str">
            <v>SEDUC</v>
          </cell>
        </row>
        <row r="1820">
          <cell r="A1820" t="str">
            <v/>
          </cell>
          <cell r="D1820">
            <v>0</v>
          </cell>
        </row>
        <row r="1821">
          <cell r="A1821" t="str">
            <v>17.01.115</v>
          </cell>
          <cell r="B1821" t="str">
            <v>FORNECIMENTO E EXECUÇÃO DE CALÇADA DE CONTORNO COM 1,40M DE LARGURA, BASE EM CONCRETO MAGRO 1:4:8 COM 0,05M, CIMENTADO ÁSPERO 1:4 ESP.2,00CM E ALVENARIA DE TIJOLO DE 08 FUROS DE 1 VEZ PARA CONTENÇÃO DO ATERRO H=20CM, INCLUSIVE ESCAVAÇÃO, REMOÇÃO E ATERRO</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54.662500000000001</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57.512500000000003</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22.337499999999999</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24091.662499999999</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105.65</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8.3874999999999975</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8.6999999999999975</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24.225000000000001</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122.21250000000001</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CONSTRUCAO DE BANCO EM CONCRETO ARMADO REVESTIDO COM GRANITO ARTIFICIAL NA COR CINZA, COM APOIOS A CADA 2.00M, EM ALVENARIA DE 1/2 VEZ, CHAPISCADA E REVESTIDA SOBRE SAPATA DE CONCRETO ARMADO, INCLUSIVE ESCAVACAO, REATERRO E REMOCAO (MOD. AV-27/2000 OPCAO</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830.86249999999995</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85.66249999999998</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437.46249999999998</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843.7125000000002</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443.71249999999998</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762.4625000000002</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818.7125000000002</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388.71249999999998</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843.7125000000002</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915.22500000000002</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73.03749999999998</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FORNECIMENTO E ASSENTAMENTRO DE CONJUNTO PARA COLETA SELETIVA COM QUATRO COLETORES EM POLIETILENO COM CAPACIDADE DE 50 LITROS, ESTRUTURA DE SUPORTE METÁLICA, INCLUSO A IMPRESSÃO DO LOGOTIPO "GOVERNO DO ESTADO", FIXADOS COM PARAF GALVANIZ. SEXTAVADO ROSCA</v>
          </cell>
          <cell r="C2037" t="str">
            <v>Cj</v>
          </cell>
          <cell r="D2037">
            <v>740.8499999999998</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386.66250000000002</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411.66250000000002</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427.91250000000002</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744.73749999999984</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500.41250000000002</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480.35</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806.5999999999998</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1012.85</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50.012500000000003</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82.274999999999977</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110.02500000000001</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75.475000000000023</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18.487500000000001</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76.612499999999983</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27.862500000000001</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0.84000000000000008</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274.03750000000002</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26.925000000000001</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85.237499999999983</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77.862499999999983</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22.8</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22.8</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22.8</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22.8</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22.8</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22.8</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22.8</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22.8</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7.9749999999999988</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12.2125</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10.387499999999999</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20.100000000000001</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50.6</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26.662500000000001</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15.237500000000001</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36.174999999999997</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61.674999999999997</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22.55</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23.274999999999999</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2.6625000000000001</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2.6625000000000001</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44.262500000000003</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6.5875000000000004</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15.387499999999999</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22.024999999999999</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11.637499999999999</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14.112500000000001</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11.8</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489.2625000000001</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50.725000000000001</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86.024999999999977</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231.02500000000001</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824.4124999999998</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53.112499999999997</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78.989999999999981</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89.53749999999998</v>
          </cell>
          <cell r="E2547">
            <v>71.63</v>
          </cell>
          <cell r="F2547" t="str">
            <v>SEDUC</v>
          </cell>
        </row>
        <row r="2548">
          <cell r="A2548" t="str">
            <v/>
          </cell>
          <cell r="D2548">
            <v>0</v>
          </cell>
        </row>
        <row r="2549">
          <cell r="A2549" t="str">
            <v>18.23.021</v>
          </cell>
          <cell r="B2549" t="str">
            <v>PONTO DE INTERRUPTOR COM 2 SEÇÕES SIMPLES,INSTALAÇÃO APARENTE EM CONDULETES METÁLICOS, INCLUSIVE ELETRODUTOS DE PVC RÍGIDO ROSCÁVEL 3/4" COM 6,00M, LUVAS E CURVAS LONGAS EM PVC, ABRAÇADEIRAS TIPO "D", BUCHAS E ARRUELAS DE ALUMÍNIO E FIO DE COBRE, TEMPERA</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PONTO DE TOMADA UNIVERSAL 2P 10A/250V,INSTALAÇÃO APARENTE, EM CONDULETES METÁLICOS, INCLUSIVE ELETRODUTO DE PVC RÍGIDO ROSCÁVEL 3/4", LUVAS E CURVAS LONGAS EM PVC, ABRAÇADEIRAS TIPO "D" BUCHAS E ARRUELAS DE ALUMÍNIO, FIO DE COBRE, TEMPERA MOLE, CLASSE 1,</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90.512500000000003</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86.237499999999983</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458.6375000000001</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24.987500000000001</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78.174999999999983</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218.52500000000001</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195.21250000000001</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458.16250000000002</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448.16250000000002</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3865.7624999999998</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3865.7624999999998</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53.325000000000003</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53.225000000000001</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14.3</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31.612500000000001</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61.887500000000003</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75.924999999999983</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210.76249999999999</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407.22500000000002</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237.86250000000001</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862.69999999999982</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508.08749999999998</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382.22500000000002</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225.36250000000001</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808.51249999999982</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FORNECIMENTO DE CABO DE COBRE, ENCORDOAMENTO CLASSE 2,ISOLAMENTO DE PVC 70 C,TIPO BWF,750V FOREPLAST OU SIMILAR,SM-6MM2,PARA DOIS LANCES DE REDE,INCLUSIVE ARMACAO SECUNDARIA B2,ISOLADORES, PARAFUSOS, BRACADEIRA REDONDA DE FERRO GALV. A FOGO,EQUIPAMENTO E</v>
          </cell>
          <cell r="C2815" t="str">
            <v>Un</v>
          </cell>
          <cell r="D2815">
            <v>463.47500000000002</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750.5374999999998</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425.73750000000001</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726.11249999999984</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1089.1624999999999</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1389.5374999999999</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874.26249999999982</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1583.9749999999999</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826.23749999999984</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370.1</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482.6</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212.67500000000001</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332.6</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432.6</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196.77500000000001</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454.47500000000002</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FORNECIMENTO DE CABO DE COBRE, ENCORDOAMENTO CLASSE 2, ISOLAMENTO DE PVC 70 C, TIPO BWF, 750V, FOREPLAST OU SIMILAR, SM-16MM2, PARA UM LANCE DE REDE, INCLUSIVE ARMACAO SECUNDARIA B1, ISOLADOR, PARAFUSOS, BRACADEIRA REDONDA DE FERRO GALV.A FOGO, ANDAIME E</v>
          </cell>
          <cell r="C2973" t="str">
            <v>Un</v>
          </cell>
          <cell r="D2973">
            <v>508.65</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FORNECIMENTO DE CABO DE COBRE, ENCORDOAMENTO CLASSE 2, ISOLAMENTO DE PVC 70 C, TIPO BWF, 750V, FOREPLAST OU SIMILAR, SM-16MM2, PARA QUATRO LANCES DE REDE, INCLUSIVE ARMACAO SECUNDARIA B4, ISOLADORES, PARAFUSOS, BRACADEIRAS REDONDAS DE FERRO GALV. A FOGO,</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1350.5374999999999</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v>
          </cell>
          <cell r="E2987">
            <v>1431.88</v>
          </cell>
          <cell r="F2987" t="str">
            <v>EMLURB</v>
          </cell>
        </row>
        <row r="2988">
          <cell r="A2988" t="str">
            <v/>
          </cell>
          <cell r="D2988">
            <v>0</v>
          </cell>
        </row>
        <row r="2989">
          <cell r="A2989" t="str">
            <v>18.27.130</v>
          </cell>
          <cell r="B2989" t="str">
            <v>FORNECIMENTO DE CABO DE COBRE, ENCORDOAMENTO CLASSE 2, ISOLAMENTO DE PVC 70 C, TIPO BWF, 750V, FOREPLAST OU SIMILAR, SM-25MM2, PARA UM LANCE DE REDE,INCLUSIVE ARMACAO SECUNDARIA B1, ISOLADOR, PARAFUSOS, BRACADEIRA REDONDA DE FERRO GALV. A FOGO, ANDAIME E</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FORNECIMENTO DE CABO DE COBRE, ENCORDOAMENTO CLASSE 2, ISOLAMENTO DE PVC 70 C, TIPO BWF, 750V, FOREPLAST OU SIMILAR, SM-25MM2, PARA QUATRO LANCES DE REDE,INCLUSIVE ARMACAO SECUNDARIA B4,ISOLADORES,PARAFUSOS,BRACADEIRAS REDONDAS DE F. GALV. A FOGO,ANDAIME</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745.0875000000002</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885.7125000000002</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920.4000000000002</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122.7</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784.4625000000002</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744.1500000000002</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803.2125000000002</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42.7</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13.175000000000001</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23.337499999999999</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BANCO DE CAPACITORES, AUTOMATIZADO ATRAVÉS DE CONTROLADOR LÓGICO PROGRAMÁVEL, MEDIDOR DE FATOR DE POTÊNCIA, COMPOSTO POR 06 ESTÁGIOS DE 20 KVar, TOTALIZANDO 120 KVAr, INCLUSIVE PAINEL, CONTACTORES E DEMAIS COMPONENTES.</v>
          </cell>
          <cell r="C3147" t="str">
            <v>Un</v>
          </cell>
          <cell r="D3147">
            <v>22348.125</v>
          </cell>
          <cell r="E3147">
            <v>17878.5</v>
          </cell>
          <cell r="F3147" t="str">
            <v>SEDUC</v>
          </cell>
        </row>
        <row r="3148">
          <cell r="A3148" t="str">
            <v/>
          </cell>
          <cell r="D3148">
            <v>0</v>
          </cell>
        </row>
        <row r="3149">
          <cell r="A3149" t="str">
            <v>18.40.090</v>
          </cell>
          <cell r="B3149" t="str">
            <v>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49.7</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7.5124999999999984</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8.8249999999999975</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61.575000000000003</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8.0749999999999975</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12.137499999999999</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18.162500000000001</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107.72499999999999</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183.02500000000001</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14.925000000000001</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4.1500000000000004</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FORNECIMENTO E ASSENTAMENTO DE LAVATÓRIO SIMPLES, SEM COLUNA, PEQUENO, FAB:CELITE, LINHA AZÁLEA, REF.91038 OU SIMILAR, FIXADO COM PARAFUSO CROMADO DE COMPRIMENTO DE 2 1/2" E DIÂMETRO DE 1/4" COM BUCHA DE 8MM, CHICOTE PLÁSTICO COM 30CM DE 1/2", SIFÃO COPO</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822.88749999999982</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205.17500000000001</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36.174999999999997</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78.899999999999977</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87.725000000000023</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55.512500000000003</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99.174999999999997</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47.174999999999997</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73.424999999999983</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42.174999999999997</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352.22500000000002</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852.2249999999998</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8.7874999999999979</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15.862500000000001</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73.84999999999998</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FORNECIMENTO E MONTAGEM DE RESERVATÓRIO METÁLICO TIPO TAÇA, EM AÇO CARBONO USI SAC 41, COM CAPACIDADE PARA 6.000LITROS, TRATAMENTO INTERNO COM JATO ABRASIVO AO METAL BRANCO PADRÃO SA3, ACABAMENTO EM EPÓXI-POLIAMIDA ALTA ESPESSURA E TRATAMENTO EXTERNO COM</v>
          </cell>
          <cell r="C3477" t="str">
            <v>Un</v>
          </cell>
          <cell r="D3477">
            <v>12515.075000000001</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EXECUÇÃO  DE POÇO TUBULAR PROFUNDO NA ESCOLA COMPOSITOR ANTÔNIO MARIA, INCLUSIVE INSTAÇÃO HIDRÁULICA, BOMBA SUBMERSA, INCLUSIVE ANÁLISE DA ÁGUA, LICENÇA DE INSTALAÇÃO E OPERAÇÃO DO POÇO, INSTALAÇÃO DO QUADRO DE COMANDO, LIGAÇÃO ELÉTRICA NECESSÁRIA PARA O</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399.8875000000001</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EXEC. DE SUB-BASE ESTABILIZADA GRANULOMETR. ABRANGENDO ESPALHAMENTO, HOMOG., UMEDECIMENTO E COMPACTACAO COM ESPESSURA DE 12,0 CM, TEOR DE COMPACTACAO A 100 POR CENTO AASHO INTERMED. (DNER-ME-48-64),INCLUSIVE FORNEC. DO MATERIAL PROV. DE JAZIDA(CBR 20 POR</v>
          </cell>
          <cell r="C3513" t="str">
            <v>m2</v>
          </cell>
          <cell r="D3513">
            <v>6.0374999999999996</v>
          </cell>
          <cell r="E3513">
            <v>4.83</v>
          </cell>
          <cell r="F3513" t="str">
            <v>EMLURB</v>
          </cell>
        </row>
        <row r="3514">
          <cell r="A3514" t="str">
            <v/>
          </cell>
          <cell r="D3514">
            <v>0</v>
          </cell>
        </row>
        <row r="3515">
          <cell r="A3515" t="str">
            <v>20.02.020</v>
          </cell>
          <cell r="B3515" t="str">
            <v>EXEC. DE SUB-BASE ESTABILIZADA GRANULOMETR. ABRANGENDO ESPALHAMENTO, HOMOG., UMEDECIMENTO E COMPACTACAO COM ESPESSURA DE 15,0 CM, TEOR DE COMPACTACAO A 100 POR CENTO AASHO INTERMED. (DNER-ME-48-64),INCLUSIVE FORNEC. DO MATERIAL PROV. DE JAZIDA(CBR 20 POR</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12.2125</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0.98000000000000009</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77.112499999999983</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7.5374999999999996</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465.03750000000002</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21.037500000000001</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55.2</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50.2</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56.45</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12.574999999999999</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44.362499999999997</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REPOSICAO DE MEIO-FIO DE PEDRA GRANIT. OU DE CONCRETO , REJUNTADO COM ARG. DE CIM. E AREIA 1 2, E LINHA DAGUA DE PARALEL. ASSENT. SOBRE MIST. DE CIM. E AREIA 1 6 C/ 6 CM DE ESPESSURA E REJ. C/ ARG DE CIM. E AREIA 1 2,INCLUSIVE BASE DE CONC.1 4 8 C/ 10 CM</v>
          </cell>
          <cell r="C3675" t="str">
            <v>m</v>
          </cell>
          <cell r="D3675">
            <v>22.4</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86.97499999999998</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971.9625000000002</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2043.575</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34.450000000000003</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39.475000000000001</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91.475000000000023</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80.34999999999998</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236.96250000000001</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196.3</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214.86250000000001</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202.86250000000001</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398.3</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799.7750000000002</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26.55</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46.225000000000001</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30.987500000000001</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36.487499999999997</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76.712499999999977</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91.762500000000003</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86.537500000000023</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125.96250000000001</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79.239999999999981</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185.05</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216.51249999999999</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22.037500000000001</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32.575000000000003</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42.787500000000001</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10.15</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26.925000000000001</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40.737499999999997</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81.66249999999998</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0.42000000000000004</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LIMP.MANUAL DE CANAL OU CANALETA,ABERTA OU C/ TAMPA MOVEL,PROFUND.ATE 1,50M EM LOCAIS PROX. DE ENCOSTAS DE MORROS,PLANICIES OU ALAGADOS , C/ TRANSP. MAT. RETIRADO EM CARRO DE MAO ATE 100M DIST. E CARGA EM CACAMBA ESTAC. E/OU CAM BASC.INC. M.O. C/ INSAL.,</v>
          </cell>
          <cell r="C4045" t="str">
            <v>m3</v>
          </cell>
          <cell r="D4045">
            <v>32.662500000000001</v>
          </cell>
          <cell r="E4045">
            <v>26.13</v>
          </cell>
          <cell r="F4045" t="str">
            <v>EMLURB</v>
          </cell>
        </row>
        <row r="4046">
          <cell r="A4046" t="str">
            <v/>
          </cell>
          <cell r="D4046">
            <v>0</v>
          </cell>
        </row>
        <row r="4047">
          <cell r="A4047" t="str">
            <v>21.09.310</v>
          </cell>
          <cell r="B4047" t="str">
            <v>LIMP.MANUAL DE CANAL OU CANALETA,ABERTA OU C/ TAMPA MOVEL,PROF. ACIMA 1,50M EM LOCAIS PROX. DE ENCOSTAS DE MORROS,PLANICIES OU ALAGADOS , C/ TRANSP. MAT. RETIRADO EM CARRO DE MAO ATE 100M DIST. E CARGA EM CACAMBA ESTAC. E/OU CAM BASC.INC. M.O. C/ INSAL.,</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63.112499999999997</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40.612499999999997</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75.28749999999998</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75.28749999999998</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75.28749999999998</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73.22499999999998</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61.35</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12.737500000000001</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45.012500000000003</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39.450000000000003</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63.725000000000001</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219.01249999999999</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244.01249999999999</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DET 03 E DET 20 - FORNECIMENTO E COLOCAÇÃO DE CUBA EM AÇO INOX 50X40X25CM AISI-304-18/8, INCLUSIVE VÁLVULA METÁLICA 3 1/2"" PARA  CUBA INOX E SIFÃO METÁLICO EM INOX 1 1/2"" X 2"".</v>
          </cell>
          <cell r="C4131" t="str">
            <v>Un</v>
          </cell>
          <cell r="D4131">
            <v>860.38749999999982</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394.1</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78.612499999999983</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28.487500000000001</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49.674999999999997</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89.087499999999977</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8083.3374999999987</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8270.8374999999978</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21.412500000000001</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46.975000000000001</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30.612500000000001</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83.7</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125.825</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204.16249999999999</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245.83750000000001</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443.23750000000001</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94.912500000000023</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SEDUC</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SEDUC</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SEDUC</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SEDUC</v>
          </cell>
        </row>
        <row r="4354">
          <cell r="A4354" t="str">
            <v/>
          </cell>
          <cell r="D4354">
            <v>0</v>
          </cell>
        </row>
        <row r="4355">
          <cell r="A4355" t="str">
            <v>23.08.011</v>
          </cell>
          <cell r="B4355" t="str">
            <v>FORNECIMENTO E INSTALAÇÃO DE ABRAÇADEIRA TIPO BANDEIRA REFORÇADA C/PERFIL DIAM. 2".</v>
          </cell>
          <cell r="C4355" t="str">
            <v>Un</v>
          </cell>
          <cell r="D4355">
            <v>57.075000000000003</v>
          </cell>
          <cell r="E4355">
            <v>45.66</v>
          </cell>
          <cell r="F4355" t="str">
            <v>SEDUC</v>
          </cell>
        </row>
        <row r="4356">
          <cell r="A4356" t="str">
            <v/>
          </cell>
          <cell r="D4356">
            <v>0</v>
          </cell>
        </row>
        <row r="4357">
          <cell r="A4357" t="str">
            <v>23.08.012</v>
          </cell>
          <cell r="B4357" t="str">
            <v>FORNECIMENTO E INSTALAÇÃO DE ABRAÇADEIRA GUIA PARA MASTRO SIMPLES COM 01 DESCIDA.</v>
          </cell>
          <cell r="C4357" t="str">
            <v>Un</v>
          </cell>
          <cell r="D4357">
            <v>15.387499999999999</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35.387500000000003</v>
          </cell>
          <cell r="E4359">
            <v>28.31</v>
          </cell>
          <cell r="F4359" t="str">
            <v>SEDUC</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SEDUC</v>
          </cell>
        </row>
        <row r="4362">
          <cell r="A4362" t="str">
            <v/>
          </cell>
          <cell r="D4362">
            <v>0</v>
          </cell>
        </row>
        <row r="4363">
          <cell r="A4363" t="str">
            <v>23.08.015</v>
          </cell>
          <cell r="B4363" t="str">
            <v>FORNECIMENTO E INSTALAÇÃO DE CABO DE ALUMINIO NU 1/0 CAA</v>
          </cell>
          <cell r="C4363" t="str">
            <v>m</v>
          </cell>
          <cell r="D4363">
            <v>27.487500000000001</v>
          </cell>
          <cell r="E4363">
            <v>21.99</v>
          </cell>
          <cell r="F4363" t="str">
            <v>SEDUC</v>
          </cell>
        </row>
        <row r="4364">
          <cell r="A4364" t="str">
            <v/>
          </cell>
          <cell r="D4364">
            <v>0</v>
          </cell>
        </row>
        <row r="4365">
          <cell r="A4365" t="str">
            <v>23.08.016</v>
          </cell>
          <cell r="B4365" t="str">
            <v>FORNECIMENTO E INSTALAÇÃO DE ABRAÇADEIRA PARA PARA-RAIO EM POSTE</v>
          </cell>
          <cell r="C4365" t="str">
            <v>Un</v>
          </cell>
          <cell r="D4365">
            <v>37.162500000000001</v>
          </cell>
          <cell r="E4365">
            <v>29.73</v>
          </cell>
          <cell r="F4365" t="str">
            <v>SEDUC</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75.787500000000023</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SERVICO TOPOGRAFICO DE PEQUENO PORTE ( PRECO MINIMO ),DIARIA DE UMA EQUIPE COM TOPOGRAFO, QUATRO AUXILIARES , TEODOLITO , NIVEL OTICO ETC.</v>
          </cell>
          <cell r="C4385" t="str">
            <v>Un</v>
          </cell>
          <cell r="D4385">
            <v>847.375</v>
          </cell>
          <cell r="E4385">
            <v>677.9</v>
          </cell>
          <cell r="F4385" t="str">
            <v>SINAPI</v>
          </cell>
        </row>
        <row r="4386">
          <cell r="A4386" t="str">
            <v/>
          </cell>
          <cell r="D4386">
            <v>0</v>
          </cell>
        </row>
        <row r="4387">
          <cell r="A4387" t="str">
            <v>300301010</v>
          </cell>
          <cell r="B4387" t="str">
            <v>DEMOLICAO DE COBERTURA COM TELHAS CERAMICAS.</v>
          </cell>
          <cell r="C4387" t="str">
            <v>m2</v>
          </cell>
          <cell r="D4387">
            <v>4.1500000000000004</v>
          </cell>
          <cell r="E4387">
            <v>3.32</v>
          </cell>
          <cell r="F4387" t="str">
            <v>SINAPI</v>
          </cell>
        </row>
        <row r="4388">
          <cell r="A4388" t="str">
            <v/>
          </cell>
          <cell r="D4388">
            <v>0</v>
          </cell>
        </row>
        <row r="4389">
          <cell r="A4389" t="str">
            <v>300301020</v>
          </cell>
          <cell r="B4389" t="str">
            <v>DEMOLICAO DE COBERTURA COM TELHA ONDULADA DE FIBROCIMENTO.</v>
          </cell>
          <cell r="C4389" t="str">
            <v>m2</v>
          </cell>
          <cell r="D4389">
            <v>1.8374999999999999</v>
          </cell>
          <cell r="E4389">
            <v>1.47</v>
          </cell>
          <cell r="F4389" t="str">
            <v>SINAPI</v>
          </cell>
        </row>
        <row r="4390">
          <cell r="A4390" t="str">
            <v/>
          </cell>
          <cell r="D4390">
            <v>0</v>
          </cell>
        </row>
        <row r="4391">
          <cell r="A4391" t="str">
            <v>300301030</v>
          </cell>
          <cell r="B4391" t="str">
            <v>DEMOLICAO DE ESTRUTURA DE MADEIRA PARA COBERTA.</v>
          </cell>
          <cell r="C4391" t="str">
            <v>m2</v>
          </cell>
          <cell r="D4391">
            <v>8.9250000000000007</v>
          </cell>
          <cell r="E4391">
            <v>7.14</v>
          </cell>
          <cell r="F4391" t="str">
            <v>SINAPI</v>
          </cell>
        </row>
        <row r="4392">
          <cell r="A4392" t="str">
            <v/>
          </cell>
          <cell r="D4392">
            <v>0</v>
          </cell>
        </row>
        <row r="4393">
          <cell r="A4393" t="str">
            <v>300301042</v>
          </cell>
          <cell r="B4393" t="str">
            <v>DEMOLICAO DE FORRO EM PLACAS DE GESSO APLICADAS EM ESTRUTURA DE MADEIRA OU LAJE.</v>
          </cell>
          <cell r="C4393" t="str">
            <v>m2</v>
          </cell>
          <cell r="D4393">
            <v>1.2250000000000001</v>
          </cell>
          <cell r="E4393">
            <v>0.98000000000000009</v>
          </cell>
          <cell r="F4393" t="str">
            <v>SINAPI</v>
          </cell>
        </row>
        <row r="4394">
          <cell r="A4394" t="str">
            <v/>
          </cell>
          <cell r="D4394">
            <v>0</v>
          </cell>
        </row>
        <row r="4395">
          <cell r="A4395" t="str">
            <v>300301044</v>
          </cell>
          <cell r="B4395" t="str">
            <v>DEMOLICAO DE FORRO EM MADEIRA</v>
          </cell>
          <cell r="C4395" t="str">
            <v>m2</v>
          </cell>
          <cell r="D4395">
            <v>4.0125000000000002</v>
          </cell>
          <cell r="E4395">
            <v>3.21</v>
          </cell>
          <cell r="F4395" t="str">
            <v>SINAPI</v>
          </cell>
        </row>
        <row r="4396">
          <cell r="A4396" t="str">
            <v/>
          </cell>
          <cell r="D4396">
            <v>0</v>
          </cell>
        </row>
        <row r="4397">
          <cell r="A4397" t="str">
            <v>300301046</v>
          </cell>
          <cell r="B4397" t="str">
            <v>DEMOLIÇÃO DE FORRO EM PVC</v>
          </cell>
          <cell r="C4397" t="str">
            <v>m2</v>
          </cell>
          <cell r="D4397">
            <v>1.9375</v>
          </cell>
          <cell r="E4397">
            <v>1.55</v>
          </cell>
          <cell r="F4397" t="str">
            <v>SINAPI</v>
          </cell>
        </row>
        <row r="4398">
          <cell r="A4398" t="str">
            <v/>
          </cell>
          <cell r="D4398">
            <v>0</v>
          </cell>
        </row>
        <row r="4399">
          <cell r="A4399" t="str">
            <v>300301050</v>
          </cell>
          <cell r="B4399" t="str">
            <v>RETIRADA DE ESQUADRIAS DE MADEIRA OU METALICAS.</v>
          </cell>
          <cell r="C4399" t="str">
            <v>m2</v>
          </cell>
          <cell r="D4399">
            <v>5.3000000000000007</v>
          </cell>
          <cell r="E4399">
            <v>4.24</v>
          </cell>
          <cell r="F4399" t="str">
            <v>SINAPI</v>
          </cell>
        </row>
        <row r="4400">
          <cell r="A4400" t="str">
            <v/>
          </cell>
          <cell r="D4400">
            <v>0</v>
          </cell>
        </row>
        <row r="4401">
          <cell r="A4401" t="str">
            <v>300301053</v>
          </cell>
          <cell r="B4401" t="str">
            <v>REMOÇÃO DE ALAMBRADO EM TELA INCLUSIVE ESTRUTURA DE SUSTENTAÇÃO EM TUBOS DE FERRO GALVANIZADO.</v>
          </cell>
          <cell r="C4401" t="str">
            <v>m2</v>
          </cell>
          <cell r="D4401">
            <v>1.4249999999999998</v>
          </cell>
          <cell r="E4401">
            <v>1.1399999999999999</v>
          </cell>
          <cell r="F4401" t="str">
            <v>SINAPI</v>
          </cell>
        </row>
        <row r="4402">
          <cell r="A4402" t="str">
            <v/>
          </cell>
          <cell r="D4402">
            <v>0</v>
          </cell>
        </row>
        <row r="4403">
          <cell r="A4403" t="str">
            <v>300301102</v>
          </cell>
          <cell r="B4403" t="str">
            <v>DEMOLIÇÃO DE PISO REVESTIDO EM GRANILITE.</v>
          </cell>
          <cell r="C4403" t="str">
            <v>m2</v>
          </cell>
          <cell r="D4403">
            <v>9.0749999999999993</v>
          </cell>
          <cell r="E4403">
            <v>7.26</v>
          </cell>
          <cell r="F4403" t="str">
            <v>SINAPI</v>
          </cell>
        </row>
        <row r="4404">
          <cell r="A4404" t="str">
            <v/>
          </cell>
          <cell r="D4404">
            <v>0</v>
          </cell>
        </row>
        <row r="4405">
          <cell r="A4405" t="str">
            <v>300301163</v>
          </cell>
          <cell r="B4405" t="str">
            <v>DEMOLIÇÃO DE PAREDE DE GESSO, INCLUSIVE PREPARO PARA REMOÇÃO</v>
          </cell>
          <cell r="C4405" t="str">
            <v>m3</v>
          </cell>
          <cell r="D4405">
            <v>7</v>
          </cell>
          <cell r="E4405">
            <v>5.6</v>
          </cell>
          <cell r="F4405" t="str">
            <v>SINAPI</v>
          </cell>
        </row>
        <row r="4406">
          <cell r="A4406" t="str">
            <v/>
          </cell>
          <cell r="D4406">
            <v>0</v>
          </cell>
        </row>
        <row r="4407">
          <cell r="A4407" t="str">
            <v>300301191</v>
          </cell>
          <cell r="B4407" t="str">
            <v>DEMOLIÇÃO DE ALVENARIA EM COBOGÓ COM PREPARO PARA REMOÇÃO.</v>
          </cell>
          <cell r="C4407" t="str">
            <v>m2</v>
          </cell>
          <cell r="D4407">
            <v>4.7249999999999996</v>
          </cell>
          <cell r="E4407">
            <v>3.78</v>
          </cell>
          <cell r="F4407" t="str">
            <v>SINAPI</v>
          </cell>
        </row>
        <row r="4408">
          <cell r="A4408" t="str">
            <v/>
          </cell>
          <cell r="D4408">
            <v>0</v>
          </cell>
        </row>
        <row r="4409">
          <cell r="A4409" t="str">
            <v>300301200</v>
          </cell>
          <cell r="B4409" t="str">
            <v>DEMOLICAO MANUAL DE CONCRETO SIMPLES.</v>
          </cell>
          <cell r="C4409" t="str">
            <v>m3</v>
          </cell>
          <cell r="D4409">
            <v>9.9124999999999996</v>
          </cell>
          <cell r="E4409">
            <v>7.93</v>
          </cell>
          <cell r="F4409" t="str">
            <v>SINAPI</v>
          </cell>
        </row>
        <row r="4410">
          <cell r="A4410" t="str">
            <v/>
          </cell>
          <cell r="D4410">
            <v>0</v>
          </cell>
        </row>
        <row r="4411">
          <cell r="A4411" t="str">
            <v>300301251</v>
          </cell>
          <cell r="B4411" t="str">
            <v>DEMOLIÇÃO DE PISO REVESTIDO EM LAJOTAS DE CONCRETO INCL.BASE DE ASSENTAMENTO.</v>
          </cell>
          <cell r="C4411" t="str">
            <v>m2</v>
          </cell>
          <cell r="D4411">
            <v>2.8624999999999998</v>
          </cell>
          <cell r="E4411">
            <v>2.29</v>
          </cell>
          <cell r="F4411" t="str">
            <v>SINAPI</v>
          </cell>
        </row>
        <row r="4412">
          <cell r="A4412" t="str">
            <v/>
          </cell>
          <cell r="D4412">
            <v>0</v>
          </cell>
        </row>
        <row r="4413">
          <cell r="A4413" t="str">
            <v>300301305</v>
          </cell>
          <cell r="B4413" t="str">
            <v>RETIRADA DE METAIS SANITÁRIOS - TORNEIRA, SIFÃO, DUCHA OU SIMILARES.</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248.26249999999999</v>
          </cell>
          <cell r="E4415">
            <v>198.61</v>
          </cell>
          <cell r="F4415" t="str">
            <v>SINAPI</v>
          </cell>
        </row>
        <row r="4416">
          <cell r="A4416" t="str">
            <v/>
          </cell>
          <cell r="D4416">
            <v>0</v>
          </cell>
        </row>
        <row r="4417">
          <cell r="A4417" t="str">
            <v>300303030</v>
          </cell>
          <cell r="B4417" t="str">
            <v>FORNECIMENTO E ASSENTAMENTO DE TAPUME SIMPLES EM TABUAS.</v>
          </cell>
          <cell r="C4417" t="str">
            <v>m2</v>
          </cell>
          <cell r="D4417">
            <v>30.037500000000001</v>
          </cell>
          <cell r="E4417">
            <v>24.03</v>
          </cell>
          <cell r="F4417" t="str">
            <v>SINAPI</v>
          </cell>
        </row>
        <row r="4418">
          <cell r="A4418" t="str">
            <v/>
          </cell>
          <cell r="D4418">
            <v>0</v>
          </cell>
        </row>
        <row r="4419">
          <cell r="A4419" t="str">
            <v>300303090</v>
          </cell>
          <cell r="B4419" t="str">
            <v>FORNECIMENTO E ASSENTAMENTO DE PLACA DA OBRA. (MOD.AV-43/2000).</v>
          </cell>
          <cell r="C4419" t="str">
            <v>m2</v>
          </cell>
          <cell r="D4419">
            <v>150</v>
          </cell>
          <cell r="E4419">
            <v>120</v>
          </cell>
          <cell r="F4419" t="str">
            <v>SINAPI</v>
          </cell>
        </row>
        <row r="4420">
          <cell r="A4420" t="str">
            <v/>
          </cell>
          <cell r="D4420">
            <v>0</v>
          </cell>
        </row>
        <row r="4421">
          <cell r="A4421" t="str">
            <v>300304010</v>
          </cell>
          <cell r="B4421" t="str">
            <v>LOCACAO DE OBRAS E DEMARCACAO PARA ABERTURA DE VALAS PARA FUNDACOES.</v>
          </cell>
          <cell r="C4421" t="str">
            <v>m2</v>
          </cell>
          <cell r="D4421">
            <v>3.3250000000000002</v>
          </cell>
          <cell r="E4421">
            <v>2.66</v>
          </cell>
          <cell r="F4421" t="str">
            <v>SINAPI</v>
          </cell>
        </row>
        <row r="4422">
          <cell r="A4422" t="str">
            <v/>
          </cell>
          <cell r="D4422">
            <v>0</v>
          </cell>
        </row>
        <row r="4423">
          <cell r="A4423" t="str">
            <v>300402160</v>
          </cell>
          <cell r="B4423" t="str">
            <v>TRANSPORTE COM CARRO DE MAO DE AREIA, ENTULHO OU TERRA ATE 100M.</v>
          </cell>
          <cell r="C4423" t="str">
            <v>m3</v>
          </cell>
          <cell r="D4423">
            <v>22.574999999999999</v>
          </cell>
          <cell r="E4423">
            <v>18.059999999999999</v>
          </cell>
          <cell r="F4423" t="str">
            <v>SINAPI</v>
          </cell>
        </row>
        <row r="4424">
          <cell r="A4424" t="str">
            <v/>
          </cell>
          <cell r="D4424">
            <v>0</v>
          </cell>
        </row>
        <row r="4425">
          <cell r="A4425" t="str">
            <v>300403010</v>
          </cell>
          <cell r="B4425" t="str">
            <v>REMOCAO DE MATERIAL DE PRIMEIRA CATEGORIA EM CAMINHAO CARROCERIA, D.M.T. 6 KM, INCLUSIVE CARGA E DESCARGA MANUAIS.</v>
          </cell>
          <cell r="C4425" t="str">
            <v>m3</v>
          </cell>
          <cell r="D4425">
            <v>23.975000000000001</v>
          </cell>
          <cell r="E4425">
            <v>19.18</v>
          </cell>
          <cell r="F4425" t="str">
            <v>SINAPI</v>
          </cell>
        </row>
        <row r="4426">
          <cell r="A4426" t="str">
            <v/>
          </cell>
          <cell r="D4426">
            <v>0</v>
          </cell>
        </row>
        <row r="4427">
          <cell r="A4427" t="str">
            <v>300403020</v>
          </cell>
          <cell r="B4427" t="str">
            <v>REMOCAO DE MATERIAL DE PRIMEIRA CATEGORIA EM CAMINHAO CARROCERIA, D.M.T. 12 KM, INCLUSIVE CARGA E DESCARGA MANUAIS.</v>
          </cell>
          <cell r="C4427" t="str">
            <v>m3</v>
          </cell>
          <cell r="D4427">
            <v>29.012500000000003</v>
          </cell>
          <cell r="E4427">
            <v>23.21</v>
          </cell>
          <cell r="F4427" t="str">
            <v>SINAPI</v>
          </cell>
        </row>
        <row r="4428">
          <cell r="A4428" t="str">
            <v/>
          </cell>
          <cell r="D4428">
            <v>0</v>
          </cell>
        </row>
        <row r="4429">
          <cell r="A4429" t="str">
            <v>300403070</v>
          </cell>
          <cell r="B4429" t="str">
            <v>REMOCAO DE MATERIAL DE PRIMEIRA CATEGORIA EM CAMINHAO BASCULANTE, D.M.T. 6 KM, INCLUSIVE CARGA E DESCARGA MECANICAS .</v>
          </cell>
          <cell r="C4429" t="str">
            <v>m3</v>
          </cell>
          <cell r="D4429">
            <v>9.2249999999999996</v>
          </cell>
          <cell r="E4429">
            <v>7.38</v>
          </cell>
          <cell r="F4429" t="str">
            <v>SINAPI</v>
          </cell>
        </row>
        <row r="4430">
          <cell r="A4430" t="str">
            <v/>
          </cell>
          <cell r="D4430">
            <v>0</v>
          </cell>
        </row>
        <row r="4431">
          <cell r="A4431" t="str">
            <v>300403110</v>
          </cell>
          <cell r="B4431" t="str">
            <v>REMOCAO DE METRALHA EM CAMINHAO CARROCERIA, D.M.T. 12KM, INCLUSIVE CARGA E DESCARGA MANUAIS.</v>
          </cell>
          <cell r="C4431" t="str">
            <v>m3</v>
          </cell>
          <cell r="D4431">
            <v>30.774999999999999</v>
          </cell>
          <cell r="E4431">
            <v>24.62</v>
          </cell>
          <cell r="F4431" t="str">
            <v>SINAPI</v>
          </cell>
        </row>
        <row r="4432">
          <cell r="A4432" t="str">
            <v/>
          </cell>
          <cell r="D4432">
            <v>0</v>
          </cell>
        </row>
        <row r="4433">
          <cell r="A4433" t="str">
            <v>300403120</v>
          </cell>
          <cell r="B4433" t="str">
            <v>REMOCAO DE METRALHA EM CAMINHAO CARROCERIA, D.M.T. 20KM, INCLUSIVE CARGA E DESCARGA MANUAIS.</v>
          </cell>
          <cell r="C4433" t="str">
            <v>m3</v>
          </cell>
          <cell r="D4433">
            <v>37.362499999999997</v>
          </cell>
          <cell r="E4433">
            <v>29.89</v>
          </cell>
          <cell r="F4433" t="str">
            <v>SINAPI</v>
          </cell>
        </row>
        <row r="4434">
          <cell r="A4434" t="str">
            <v/>
          </cell>
          <cell r="D4434">
            <v>0</v>
          </cell>
        </row>
        <row r="4435">
          <cell r="A4435" t="str">
            <v>300403140</v>
          </cell>
          <cell r="B4435" t="str">
            <v>REMOCAO DE METRALHA EM CAMINHAO BASCULANTE D.M.T 6 KM, INCLUSIVE CARGA MANUAL E DESCARGA MECANICA.</v>
          </cell>
          <cell r="C4435" t="str">
            <v>m3</v>
          </cell>
          <cell r="D4435">
            <v>25.3125</v>
          </cell>
          <cell r="E4435">
            <v>20.25</v>
          </cell>
          <cell r="F4435" t="str">
            <v>SINAPI</v>
          </cell>
        </row>
        <row r="4436">
          <cell r="A4436" t="str">
            <v/>
          </cell>
          <cell r="D4436">
            <v>0</v>
          </cell>
        </row>
        <row r="4437">
          <cell r="A4437" t="str">
            <v>300403150</v>
          </cell>
          <cell r="B4437" t="str">
            <v>REMOCAO DE METRALHA EM CAMINHAO BASCULANTE D.M.T 12 KM, INCLUSIVE CARGA MANUAL E DESCARGA MECANICA.</v>
          </cell>
          <cell r="C4437" t="str">
            <v>m3</v>
          </cell>
          <cell r="D4437">
            <v>30.862500000000001</v>
          </cell>
          <cell r="E4437">
            <v>24.69</v>
          </cell>
          <cell r="F4437" t="str">
            <v>SINAPI</v>
          </cell>
        </row>
        <row r="4438">
          <cell r="A4438" t="str">
            <v/>
          </cell>
          <cell r="D4438">
            <v>0</v>
          </cell>
        </row>
        <row r="4439">
          <cell r="A4439" t="str">
            <v>300403160</v>
          </cell>
          <cell r="B4439" t="str">
            <v>REMOCAO DE METRALHA EM CAMINHAO BASCULANTE D.M.T 20 KM, INCLUSIVE CARGA MANUAL E DESCARGA MECANICA.</v>
          </cell>
          <cell r="C4439" t="str">
            <v>m3</v>
          </cell>
          <cell r="D4439">
            <v>38.274999999999999</v>
          </cell>
          <cell r="E4439">
            <v>30.62</v>
          </cell>
          <cell r="F4439" t="str">
            <v>SINAPI</v>
          </cell>
        </row>
        <row r="4440">
          <cell r="A4440" t="str">
            <v/>
          </cell>
          <cell r="D4440">
            <v>0</v>
          </cell>
        </row>
        <row r="4441">
          <cell r="A4441" t="str">
            <v>300501010</v>
          </cell>
          <cell r="B4441" t="str">
            <v>ESCAVACAO MANUAL EM TERRA ATE 1,50 M DE PROFUNDIDADE, SEM ESCORAMENTO.</v>
          </cell>
          <cell r="C4441" t="str">
            <v>m3</v>
          </cell>
          <cell r="D4441">
            <v>13.0625</v>
          </cell>
          <cell r="E4441">
            <v>10.45</v>
          </cell>
          <cell r="F4441" t="str">
            <v>SINAPI</v>
          </cell>
        </row>
        <row r="4442">
          <cell r="A4442" t="str">
            <v/>
          </cell>
          <cell r="D4442">
            <v>0</v>
          </cell>
        </row>
        <row r="4443">
          <cell r="A4443" t="str">
            <v>300501084</v>
          </cell>
          <cell r="B4443" t="str">
            <v>ESCAVAÇÃO MANUAL EM MATERIAL DE 2ª CATEGORIA SEM USO DE EXPLOSIVOS , PROFUNDIDADE ATÉ 1,50M.</v>
          </cell>
          <cell r="C4443" t="str">
            <v>m3</v>
          </cell>
          <cell r="D4443">
            <v>19.8125</v>
          </cell>
          <cell r="E4443">
            <v>15.85</v>
          </cell>
          <cell r="F4443" t="str">
            <v>SINAPI</v>
          </cell>
        </row>
        <row r="4444">
          <cell r="A4444" t="str">
            <v/>
          </cell>
          <cell r="D4444">
            <v>0</v>
          </cell>
        </row>
        <row r="4445">
          <cell r="A4445" t="str">
            <v>300502020</v>
          </cell>
          <cell r="B4445" t="str">
            <v>REATERRO APILOADO DE VALAS EM CAMADAS DE 20CM DE ESPESSURA , COM APROVEITAMENTO DO MATERIAL ESCAVADO.</v>
          </cell>
          <cell r="C4445" t="str">
            <v>m3</v>
          </cell>
          <cell r="D4445">
            <v>17.824999999999999</v>
          </cell>
          <cell r="E4445">
            <v>14.26</v>
          </cell>
          <cell r="F4445" t="str">
            <v>SINAPI</v>
          </cell>
        </row>
        <row r="4446">
          <cell r="A4446" t="str">
            <v/>
          </cell>
          <cell r="D4446">
            <v>0</v>
          </cell>
        </row>
        <row r="4447">
          <cell r="A4447" t="str">
            <v>300502040</v>
          </cell>
          <cell r="B4447" t="str">
            <v>EXECUCAO DE ATERRO ABRANGENDO ESPALHAMENTO, HOMOGENEIZACAO , UMEDECIMENTO E COMPACTACAO MANUAL EM CAMADAS DE 20 CM DE ESPESSURA, INCLUSIVE O FORNECIMENTO DO BARRO PROVENIENTE DE JAZIDA A UMA DISTANCIA MAXIMA DE 12 KM .</v>
          </cell>
          <cell r="C4447" t="str">
            <v>m3</v>
          </cell>
          <cell r="D4447">
            <v>36.299999999999997</v>
          </cell>
          <cell r="E4447">
            <v>29.04</v>
          </cell>
          <cell r="F4447" t="str">
            <v>SINAPI</v>
          </cell>
        </row>
        <row r="4448">
          <cell r="A4448" t="str">
            <v/>
          </cell>
          <cell r="D4448">
            <v>0</v>
          </cell>
        </row>
        <row r="4449">
          <cell r="A4449" t="str">
            <v>300502050</v>
          </cell>
          <cell r="B4449" t="str">
            <v>EXECUCAO DE ATERRO ABRANGENDO ESPALHAMENTO, HOMOGENEIZACAO , UMEDECIMENTO E COMPACTACAO MANUAL EM CAMADAS DE 20 CM DE ESPESSURA, INCLUSIVE O FORNECIMENTO DO BARRO PROVENIENTE DE JAZIDA A UMA DISTANCIA MAXIMA DE 20 KM .</v>
          </cell>
          <cell r="C4449" t="str">
            <v>m3</v>
          </cell>
          <cell r="D4449">
            <v>45.587499999999999</v>
          </cell>
          <cell r="E4449">
            <v>36.47</v>
          </cell>
          <cell r="F4449" t="str">
            <v>SINAPI</v>
          </cell>
        </row>
        <row r="4450">
          <cell r="A4450" t="str">
            <v/>
          </cell>
          <cell r="D4450">
            <v>0</v>
          </cell>
        </row>
        <row r="4451">
          <cell r="A4451" t="str">
            <v>300603010</v>
          </cell>
          <cell r="B4451" t="str">
            <v>CONCRETO NAO ESTRUTURAL (1 4 8) PARA LASTROS DE PISOS E FUNDACOES, LANCADO E ADENSADO.</v>
          </cell>
          <cell r="C4451" t="str">
            <v>m3</v>
          </cell>
          <cell r="D4451">
            <v>296.75</v>
          </cell>
          <cell r="E4451">
            <v>237.4</v>
          </cell>
          <cell r="F4451" t="str">
            <v>SINAPI</v>
          </cell>
        </row>
        <row r="4452">
          <cell r="A4452" t="str">
            <v/>
          </cell>
          <cell r="D4452">
            <v>0</v>
          </cell>
        </row>
        <row r="4453">
          <cell r="A4453" t="str">
            <v>300603103</v>
          </cell>
          <cell r="B4453" t="str">
            <v>CONCRETO ARMADO PRONTO, FCK 25 MPA CONDICAO A (NBR 12655), LANCADO EM FUNDACOES E ADENSADO, INCLUSIVE FORMA, ESCORAMENTO E FERRAGEM.</v>
          </cell>
          <cell r="C4453" t="str">
            <v>m3</v>
          </cell>
          <cell r="D4453">
            <v>1142.7750000000001</v>
          </cell>
          <cell r="E4453">
            <v>914.22</v>
          </cell>
          <cell r="F4453" t="str">
            <v>SINAPI</v>
          </cell>
        </row>
        <row r="4454">
          <cell r="A4454" t="str">
            <v/>
          </cell>
          <cell r="D4454">
            <v>0</v>
          </cell>
        </row>
        <row r="4455">
          <cell r="A4455" t="str">
            <v>300603122</v>
          </cell>
          <cell r="B4455" t="str">
            <v>CONCRETO ARMADO PRONTO, FCK 20 MPA,CONDICAO B (NBR 12655), LANCADO EM VIGAS E ADENSADO, INCLUSIVE FORMA, ESCORAMENTO E FERRAGEM.</v>
          </cell>
          <cell r="C4455" t="str">
            <v>m3</v>
          </cell>
          <cell r="D4455">
            <v>1399.25</v>
          </cell>
          <cell r="E4455">
            <v>1119.4000000000001</v>
          </cell>
          <cell r="F4455" t="str">
            <v>SINAPI</v>
          </cell>
        </row>
        <row r="4456">
          <cell r="A4456" t="str">
            <v/>
          </cell>
          <cell r="D4456">
            <v>0</v>
          </cell>
        </row>
        <row r="4457">
          <cell r="A4457" t="str">
            <v>300603123</v>
          </cell>
          <cell r="B4457" t="str">
            <v>CONCRETO ARMADO PRONTO, FCK 25 MPA,CONDICAO A (NBR 12655), LANCADO EM VIGAS E ADENSADO, INCLUSIVE FORMA, ESCORAMENTO E FERRAGEM.</v>
          </cell>
          <cell r="C4457" t="str">
            <v>m3</v>
          </cell>
          <cell r="D4457">
            <v>1392.3875</v>
          </cell>
          <cell r="E4457">
            <v>1113.9100000000001</v>
          </cell>
          <cell r="F4457" t="str">
            <v>SINAPI</v>
          </cell>
        </row>
        <row r="4458">
          <cell r="A4458" t="str">
            <v/>
          </cell>
          <cell r="D4458">
            <v>0</v>
          </cell>
        </row>
        <row r="4459">
          <cell r="A4459" t="str">
            <v>300603124</v>
          </cell>
          <cell r="B4459" t="str">
            <v>CONCRETO ARMADO PRONTO, FCK 30 MPA,CONDICAO A (NBR 12655), LANCADO EM VIGAS E ADENSADO, INCLUSIVE FORMA, ESCORAMENTO E FERRAGEM.</v>
          </cell>
          <cell r="C4459" t="str">
            <v>m3</v>
          </cell>
          <cell r="D4459">
            <v>1438.5</v>
          </cell>
          <cell r="E4459">
            <v>1150.8</v>
          </cell>
          <cell r="F4459" t="str">
            <v>SINAPI</v>
          </cell>
        </row>
        <row r="4460">
          <cell r="A4460" t="str">
            <v/>
          </cell>
          <cell r="D4460">
            <v>0</v>
          </cell>
        </row>
        <row r="4461">
          <cell r="A4461" t="str">
            <v>300603132</v>
          </cell>
          <cell r="B4461" t="str">
            <v>CONCRETO ARMADO PRONTO, FCK 20 MPA,CONDICAO B (NBR 12655),LANCADO EM PILARES E ADENSADO,INCLUSIVE FORMA, ESCORAMENTO E FERRAGEM.</v>
          </cell>
          <cell r="C4461" t="str">
            <v>m3</v>
          </cell>
          <cell r="D4461">
            <v>1399.25</v>
          </cell>
          <cell r="E4461">
            <v>1119.4000000000001</v>
          </cell>
          <cell r="F4461" t="str">
            <v>SINAPI</v>
          </cell>
        </row>
        <row r="4462">
          <cell r="A4462" t="str">
            <v/>
          </cell>
          <cell r="D4462">
            <v>0</v>
          </cell>
        </row>
        <row r="4463">
          <cell r="A4463" t="str">
            <v>300603133</v>
          </cell>
          <cell r="B4463" t="str">
            <v>CONCRETO ARMADO PRONTO, FCK 25 MPA,CONDICAO A (NBR 12655),LANCADO EM PILARES E ADENSADO,INCLUSIVE FORMA, ESCORAMENTO E FERRAGEM.</v>
          </cell>
          <cell r="C4463" t="str">
            <v>m3</v>
          </cell>
          <cell r="D4463">
            <v>1392.3875</v>
          </cell>
          <cell r="E4463">
            <v>1113.9100000000001</v>
          </cell>
          <cell r="F4463" t="str">
            <v>SINAPI</v>
          </cell>
        </row>
        <row r="4464">
          <cell r="A4464" t="str">
            <v/>
          </cell>
          <cell r="D4464">
            <v>0</v>
          </cell>
        </row>
        <row r="4465">
          <cell r="A4465" t="str">
            <v>300603134</v>
          </cell>
          <cell r="B4465" t="str">
            <v>CONCRETO ARMADO PRONTO, FCK 30 MPA,CONDICAO A (NBR 12655),LANCADO EM PILARES E ADENSADO,INCLUSIVE FORMA, ESCORAMENTO E FERRAGEM.</v>
          </cell>
          <cell r="C4465" t="str">
            <v>m3</v>
          </cell>
          <cell r="D4465">
            <v>1438.5</v>
          </cell>
          <cell r="E4465">
            <v>1150.8</v>
          </cell>
          <cell r="F4465" t="str">
            <v>SINAPI</v>
          </cell>
        </row>
        <row r="4466">
          <cell r="A4466" t="str">
            <v/>
          </cell>
          <cell r="D4466">
            <v>0</v>
          </cell>
        </row>
        <row r="4467">
          <cell r="A4467" t="str">
            <v>300603140</v>
          </cell>
          <cell r="B4467" t="str">
            <v>CONCRETO ARMADO PRONTO, FCK 15 MPA,CONDICAO B (NBR-12655),LANCADO EM QUALQUER TIPO DE ESTRUTURA E ADENSADO, INCLUSIVE FORMA, ESCORAMENTO E FERRAGEM.</v>
          </cell>
          <cell r="C4467" t="str">
            <v>m3</v>
          </cell>
          <cell r="D4467">
            <v>1439.05</v>
          </cell>
          <cell r="E4467">
            <v>1151.24</v>
          </cell>
          <cell r="F4467" t="str">
            <v>SINAPI</v>
          </cell>
        </row>
        <row r="4468">
          <cell r="A4468" t="str">
            <v/>
          </cell>
          <cell r="D4468">
            <v>0</v>
          </cell>
        </row>
        <row r="4469">
          <cell r="A4469" t="str">
            <v>300603141</v>
          </cell>
          <cell r="B4469" t="str">
            <v>CONCRETO ARMADO PRONTO, FCK 18 MPA,CONDICAO B (NBR 12655),LANCADO EM QUALQUER TIPO DE ESTRUTURA E ADENSADO, INCLUSIVE FORMA, ESCORAMENTO E FERRAGEM.</v>
          </cell>
          <cell r="C4469" t="str">
            <v>m3</v>
          </cell>
          <cell r="D4469">
            <v>1220.1375</v>
          </cell>
          <cell r="E4469">
            <v>976.11</v>
          </cell>
          <cell r="F4469" t="str">
            <v>SINAPI</v>
          </cell>
        </row>
        <row r="4470">
          <cell r="A4470" t="str">
            <v/>
          </cell>
          <cell r="D4470">
            <v>0</v>
          </cell>
        </row>
        <row r="4471">
          <cell r="A4471" t="str">
            <v>300603142</v>
          </cell>
          <cell r="B4471" t="str">
            <v>CONCRETO ARMADO PRONTO, FCK 20 MPA,CONDICAO B (NBR 12655),LANCADO EM QUALQUER TIPO DE ESTRUTURA E ADENSADO, INCLUSIVE FORMA, ESCORAMENTO E FERRAGEM.</v>
          </cell>
          <cell r="C4471" t="str">
            <v>m3</v>
          </cell>
          <cell r="D4471">
            <v>1399.25</v>
          </cell>
          <cell r="E4471">
            <v>1119.4000000000001</v>
          </cell>
          <cell r="F4471" t="str">
            <v>SINAPI</v>
          </cell>
        </row>
        <row r="4472">
          <cell r="A4472" t="str">
            <v/>
          </cell>
          <cell r="D4472">
            <v>0</v>
          </cell>
        </row>
        <row r="4473">
          <cell r="A4473" t="str">
            <v>300603143</v>
          </cell>
          <cell r="B4473" t="str">
            <v>CONCRETO ARMADO PRONTO, FCK 25 MPA,CONDICAO A (NBR 12655),LANCADO EM QUALQUER TIPO DE ESTRUTURA E ADENSADO, INCLUSIVE FORMA, ESCORAMENTO E FERRAGEM.</v>
          </cell>
          <cell r="C4473" t="str">
            <v>m3</v>
          </cell>
          <cell r="D4473">
            <v>1417.375</v>
          </cell>
          <cell r="E4473">
            <v>1133.9000000000001</v>
          </cell>
          <cell r="F4473" t="str">
            <v>SINAPI</v>
          </cell>
        </row>
        <row r="4474">
          <cell r="A4474" t="str">
            <v/>
          </cell>
          <cell r="D4474">
            <v>0</v>
          </cell>
        </row>
        <row r="4475">
          <cell r="A4475" t="str">
            <v>300603144</v>
          </cell>
          <cell r="B4475" t="str">
            <v>CONCRETO ARMADO PRONTO, FCK 30 MPA,CONDICAO A (NBR 12655),LANCADO EM QUALQUER TIPO DE ESTRUTURA E ADENSADO, INCLUSIVE FORMA, ESCORAMENTO E FERRAGEM.</v>
          </cell>
          <cell r="C4475" t="str">
            <v>m3</v>
          </cell>
          <cell r="D4475">
            <v>1438.5</v>
          </cell>
          <cell r="E4475">
            <v>1150.8</v>
          </cell>
          <cell r="F4475" t="str">
            <v>SINAPI</v>
          </cell>
        </row>
        <row r="4476">
          <cell r="A4476" t="str">
            <v/>
          </cell>
          <cell r="D4476">
            <v>0</v>
          </cell>
        </row>
        <row r="4477">
          <cell r="A4477" t="str">
            <v>300607020</v>
          </cell>
          <cell r="B4477" t="str">
            <v>LAJE PRE-MOLDADA PARA FORRO COM VAO NORMAL, INCLUSIVE CAPEAMENTO E ESCORAMENTO.</v>
          </cell>
          <cell r="C4477" t="str">
            <v>m2</v>
          </cell>
          <cell r="D4477">
            <v>63.287500000000001</v>
          </cell>
          <cell r="E4477">
            <v>50.63</v>
          </cell>
          <cell r="F4477" t="str">
            <v>SINAPI</v>
          </cell>
        </row>
        <row r="4478">
          <cell r="A4478" t="str">
            <v/>
          </cell>
          <cell r="D4478">
            <v>0</v>
          </cell>
        </row>
        <row r="4479">
          <cell r="A4479" t="str">
            <v>300607051</v>
          </cell>
          <cell r="B4479" t="str">
            <v>LAJE TRELIÇADA B 12 PISO , SOBREC. 300 KGF/M2,  REVEST. 120 KGF/M², VÃO 4,40 M, FORN.DO EPS, ARM.COMPLEMENTAR TRELIÇA AS+=1,90CM² P/ NERVURA, DISTÂNCIA INTEREIXO 50 CM, INCL. CAP. 4 CM E 01 FAIXA TRAV.(CONC 25 MPA),TELA Q61. (INCL. FORMA E ESCOR.).</v>
          </cell>
          <cell r="C4479" t="str">
            <v>m2</v>
          </cell>
          <cell r="D4479">
            <v>91.974999999999994</v>
          </cell>
          <cell r="E4479">
            <v>73.58</v>
          </cell>
          <cell r="F4479" t="str">
            <v>SINAPI</v>
          </cell>
        </row>
        <row r="4480">
          <cell r="A4480" t="str">
            <v/>
          </cell>
          <cell r="D4480">
            <v>0</v>
          </cell>
        </row>
        <row r="4481">
          <cell r="A4481" t="str">
            <v>300607055</v>
          </cell>
          <cell r="B4481" t="str">
            <v>LAJE TRELIÇADA B 16  PISO , SOBREC. 300 KGF/M2,  REV. 120 KGF/M², VÃO 5,60 M, FORN. EPS, ARMAÇÃO POS COMPL. AS+=2,30CM² P/ NERVURA,DISTÂNCIA INTEREIXO 50 CM, INCL. CAP. DE 5 CM E 02 FAIXAS DE TRAV. EM CONC 25 MPA TELA Q61. .(INCL. FORMA E ESCOR.)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TO E  EXECUÇÃO DE PROTEÇÃO DE ARMADURA CORROÍDA POR AÇÃO DE CLORETOS, COM TINTA/PRIMER ANTICORROSIVO À BASE DE ZINCO PARA METAIS, ARMATEC ZN, FAB:VEDACIT OU SIMILAR.</v>
          </cell>
          <cell r="C4487" t="str">
            <v>m</v>
          </cell>
          <cell r="D4487">
            <v>2.1875</v>
          </cell>
          <cell r="E4487">
            <v>1.75</v>
          </cell>
          <cell r="F4487" t="str">
            <v>SINAPI</v>
          </cell>
        </row>
        <row r="4488">
          <cell r="A4488" t="str">
            <v/>
          </cell>
          <cell r="D4488">
            <v>0</v>
          </cell>
        </row>
        <row r="4489">
          <cell r="A4489" t="str">
            <v>300608031</v>
          </cell>
          <cell r="B4489" t="str">
            <v>FORNECIMENTO E EXECUÇÃO DE REPARO ESTRUTURAL EM VÃOS DE VIGAS, LAJES E PILARES COM APLICAÇÃO ARGAMASSA CIMENTÍCIA FLUIDA, SIKAGROUT 250 OU SIMILAR, PARA PREENCHIMENTO DE VÃOS DE 35 X 70MM.</v>
          </cell>
          <cell r="C4489" t="str">
            <v>m</v>
          </cell>
          <cell r="D4489">
            <v>17.425000000000001</v>
          </cell>
          <cell r="E4489">
            <v>13.94</v>
          </cell>
          <cell r="F4489" t="str">
            <v>SINAPI</v>
          </cell>
        </row>
        <row r="4490">
          <cell r="A4490" t="str">
            <v/>
          </cell>
          <cell r="D4490">
            <v>0</v>
          </cell>
        </row>
        <row r="4491">
          <cell r="A4491" t="str">
            <v>300608130</v>
          </cell>
          <cell r="B4491" t="str">
            <v>LIMPEZA DE ARMADURA ATRAVÉS DE LIXAMENTO COM LIXADEIRA ELÉTRICA E ESCOVA DE AÇO</v>
          </cell>
          <cell r="C4491" t="str">
            <v>m</v>
          </cell>
          <cell r="D4491">
            <v>2.1124999999999998</v>
          </cell>
          <cell r="E4491">
            <v>1.69</v>
          </cell>
          <cell r="F4491" t="str">
            <v>SINAPI</v>
          </cell>
        </row>
        <row r="4492">
          <cell r="A4492" t="str">
            <v/>
          </cell>
          <cell r="D4492">
            <v>0</v>
          </cell>
        </row>
        <row r="4493">
          <cell r="A4493" t="str">
            <v>300608140</v>
          </cell>
          <cell r="B4493" t="str">
            <v>LIMPEZA DO SUBSTRATO COM APLICAÇÃO DE JATO DE ÁGUA FRIA.</v>
          </cell>
          <cell r="C4493" t="str">
            <v>m2</v>
          </cell>
          <cell r="D4493">
            <v>1.0874999999999999</v>
          </cell>
          <cell r="E4493">
            <v>0.86999999999999988</v>
          </cell>
          <cell r="F4493" t="str">
            <v>SINAPI</v>
          </cell>
        </row>
        <row r="4494">
          <cell r="A4494" t="str">
            <v/>
          </cell>
          <cell r="D4494">
            <v>0</v>
          </cell>
        </row>
        <row r="4495">
          <cell r="A4495" t="str">
            <v>300701130</v>
          </cell>
          <cell r="B4495" t="str">
            <v>ALVENARIA DE TIJOLOS DE 6 FUROS, ASSENTADOS E REJUNTADOS COM ARGAMASSA DE CIMENTO E AREIA NO TRACO 1:8 - 1 VEZ.</v>
          </cell>
          <cell r="C4495" t="str">
            <v>m2</v>
          </cell>
          <cell r="D4495">
            <v>52.525000000000006</v>
          </cell>
          <cell r="E4495">
            <v>42.02</v>
          </cell>
          <cell r="F4495" t="str">
            <v>SINAPI</v>
          </cell>
        </row>
        <row r="4496">
          <cell r="A4496" t="str">
            <v/>
          </cell>
          <cell r="D4496">
            <v>0</v>
          </cell>
        </row>
        <row r="4497">
          <cell r="A4497" t="str">
            <v>300701155</v>
          </cell>
          <cell r="B4497" t="str">
            <v>ALVENARIA DE TIJOLOS DE 8 FUROS, ASSENTADOS E REJUNTADOS COM ARGAMASSA DE CIMENTO E AREIA NO TRACO 1 6 - 1/2 VEZ.</v>
          </cell>
          <cell r="C4497" t="str">
            <v>m2</v>
          </cell>
          <cell r="D4497">
            <v>22.725000000000001</v>
          </cell>
          <cell r="E4497">
            <v>18.18</v>
          </cell>
          <cell r="F4497" t="str">
            <v>SINAPI</v>
          </cell>
        </row>
        <row r="4498">
          <cell r="A4498" t="str">
            <v/>
          </cell>
          <cell r="D4498">
            <v>0</v>
          </cell>
        </row>
        <row r="4499">
          <cell r="A4499" t="str">
            <v>300701261</v>
          </cell>
          <cell r="B4499" t="str">
            <v>VERGA EM CONCRETO ARMADO DE 0,10X0,15M.</v>
          </cell>
          <cell r="C4499" t="str">
            <v>m</v>
          </cell>
          <cell r="D4499">
            <v>11.525</v>
          </cell>
          <cell r="E4499">
            <v>9.2200000000000006</v>
          </cell>
          <cell r="F4499" t="str">
            <v>SINAPI</v>
          </cell>
        </row>
        <row r="4500">
          <cell r="A4500" t="str">
            <v/>
          </cell>
          <cell r="D4500">
            <v>0</v>
          </cell>
        </row>
        <row r="4501">
          <cell r="A4501" t="str">
            <v>300702010</v>
          </cell>
          <cell r="B4501" t="str">
            <v>COBOGOS DE CIMENTO PRENSADO.</v>
          </cell>
          <cell r="C4501" t="str">
            <v>m2</v>
          </cell>
          <cell r="D4501">
            <v>58.287500000000001</v>
          </cell>
          <cell r="E4501">
            <v>46.63</v>
          </cell>
          <cell r="F4501" t="str">
            <v>SINAPI</v>
          </cell>
        </row>
        <row r="4502">
          <cell r="A4502" t="str">
            <v/>
          </cell>
          <cell r="D4502">
            <v>0</v>
          </cell>
        </row>
        <row r="4503">
          <cell r="A4503" t="str">
            <v>300702035</v>
          </cell>
          <cell r="B4503" t="str">
            <v>FORNECIMENTO E EXECUÇÃO DE ELEMENTO  VAZADO DE CONCRETO , JUNTAS DE 15 MM, COM ARGAMASSSA DE CIMENTO E AREIA NO TRAÇO 1:4, DIMENSÕES 15 X15X15CM</v>
          </cell>
          <cell r="C4503" t="str">
            <v>m2</v>
          </cell>
          <cell r="D4503">
            <v>80.150000000000006</v>
          </cell>
          <cell r="E4503">
            <v>64.12</v>
          </cell>
          <cell r="F4503" t="str">
            <v>SINAPI</v>
          </cell>
        </row>
        <row r="4504">
          <cell r="A4504" t="str">
            <v/>
          </cell>
          <cell r="D4504">
            <v>0</v>
          </cell>
        </row>
        <row r="4505">
          <cell r="A4505" t="str">
            <v>300704010</v>
          </cell>
          <cell r="B4505" t="str">
            <v>FORNECIMENTO E ASSENTAMENTO DE DIVISORIA EM PERFIS DE ALUMINIO, TIPO AL1 (PAINEL/PAINEL), EUCATEX OU SIMILAR, SEM PORTA.</v>
          </cell>
          <cell r="C4505" t="str">
            <v>m2</v>
          </cell>
          <cell r="D4505">
            <v>68.525000000000006</v>
          </cell>
          <cell r="E4505">
            <v>54.82</v>
          </cell>
          <cell r="F4505" t="str">
            <v>SINAPI</v>
          </cell>
        </row>
        <row r="4506">
          <cell r="A4506" t="str">
            <v/>
          </cell>
          <cell r="D4506">
            <v>0</v>
          </cell>
        </row>
        <row r="4507">
          <cell r="A4507" t="str">
            <v>300801060</v>
          </cell>
          <cell r="B4507" t="str">
            <v>ESTRUTURA DE COBERTA EM MADEIRA DE LEI PARA TELHAS CERAMICAS - VAO DE 10 A 13 M.(OBS DA SECRETARIA:  CONFORME ITENS SE 0104, SE 0403 EO01.03 DAS ESPECIFICAÇÕES GERAIS).</v>
          </cell>
          <cell r="C4507" t="str">
            <v>m2</v>
          </cell>
          <cell r="D4507">
            <v>81.7</v>
          </cell>
          <cell r="E4507">
            <v>65.36</v>
          </cell>
          <cell r="F4507" t="str">
            <v>SINAPI</v>
          </cell>
        </row>
        <row r="4508">
          <cell r="A4508" t="str">
            <v/>
          </cell>
          <cell r="D4508">
            <v>0</v>
          </cell>
        </row>
        <row r="4509">
          <cell r="A4509" t="str">
            <v>300801090</v>
          </cell>
          <cell r="B4509" t="str">
            <v>ESTRUTURA DE COBERTA EM MADEIRA DE LEI, PONTALETADA PARA TELHAS ONDULADAS DE CIMENTO AMIANTO, ALUMINIO OU PLASTICAS, SOBRE LAJE. (OBS DA SECRETARIA:  CONFORME ITENS SE 0104, SE 0403 EO01.03 DAS ESPECIFICAÇÕES GERAIS).</v>
          </cell>
          <cell r="C4509" t="str">
            <v>m2</v>
          </cell>
          <cell r="D4509">
            <v>8.6624999999999979</v>
          </cell>
          <cell r="E4509">
            <v>6.93</v>
          </cell>
          <cell r="F4509" t="str">
            <v>SINAPI</v>
          </cell>
        </row>
        <row r="4510">
          <cell r="A4510" t="str">
            <v/>
          </cell>
          <cell r="D4510">
            <v>0</v>
          </cell>
        </row>
        <row r="4511">
          <cell r="A4511" t="str">
            <v>300802066</v>
          </cell>
          <cell r="B4511" t="str">
            <v>LAVAGEM DE TELHA CERÂMICA COM ESCOVA DE MADEIRA E SOLUÇÃO DE AGUA E CLORO PARA RETIRADA DO MOFO, INCLUINDO O TRANSPORTE HORIZONTAL A UMA DISTÂNCIA DE ATÉ 50M PARA ARMAZENAMENTO DA MESMA.</v>
          </cell>
          <cell r="C4511" t="str">
            <v>m2</v>
          </cell>
          <cell r="D4511">
            <v>5.375</v>
          </cell>
          <cell r="E4511">
            <v>4.3</v>
          </cell>
          <cell r="F4511" t="str">
            <v>SINAPI</v>
          </cell>
        </row>
        <row r="4512">
          <cell r="A4512" t="str">
            <v/>
          </cell>
          <cell r="D4512">
            <v>0</v>
          </cell>
        </row>
        <row r="4513">
          <cell r="A4513" t="str">
            <v>300802068</v>
          </cell>
          <cell r="B4513" t="str">
            <v>EMBOÇAMENTO DA ÚLTIMA FIADA DE TELHA CERÂMICA COM ARGAMASSA DE CIMENTO,CAL HIDRATADA E AREIA SEM PENEIRAR, NO TRAÇO 1:2:9 - BEIRA E BICA</v>
          </cell>
          <cell r="C4513" t="str">
            <v>m</v>
          </cell>
          <cell r="D4513">
            <v>4.4749999999999996</v>
          </cell>
          <cell r="E4513">
            <v>3.58</v>
          </cell>
          <cell r="F4513" t="str">
            <v>SINAPI</v>
          </cell>
        </row>
        <row r="4514">
          <cell r="A4514" t="str">
            <v/>
          </cell>
          <cell r="D4514">
            <v>0</v>
          </cell>
        </row>
        <row r="4515">
          <cell r="A4515" t="str">
            <v>300802072</v>
          </cell>
          <cell r="B4515" t="str">
            <v>COLOCAÇÃO DE TELHAS CERÂMICAS COLONIAIS COM APROVEITAMENTO DE 100% DAS TELHAS EXISTENTES, INCLUSIVE TRANSPORTE VERTICAL SEM EMBOÇAMENTO.</v>
          </cell>
          <cell r="C4515" t="str">
            <v>m2</v>
          </cell>
          <cell r="D4515">
            <v>9.5500000000000007</v>
          </cell>
          <cell r="E4515">
            <v>7.64</v>
          </cell>
          <cell r="F4515" t="str">
            <v>SINAPI</v>
          </cell>
        </row>
        <row r="4516">
          <cell r="A4516" t="str">
            <v/>
          </cell>
          <cell r="D4516">
            <v>0</v>
          </cell>
        </row>
        <row r="4517">
          <cell r="A4517" t="str">
            <v>300802080</v>
          </cell>
          <cell r="B4517" t="str">
            <v>EXECUÇÃO DE ALGEROZ EM CONCRETO ARMADO DE 0,30X 0,05 M, INCLUINDO CONCRETO  FORMA  ARMAÇÃO E ESCORAMENTO.</v>
          </cell>
          <cell r="C4517" t="str">
            <v>m</v>
          </cell>
          <cell r="D4517">
            <v>26.137499999999999</v>
          </cell>
          <cell r="E4517">
            <v>20.91</v>
          </cell>
          <cell r="F4517" t="str">
            <v>SINAPI</v>
          </cell>
        </row>
        <row r="4518">
          <cell r="A4518" t="str">
            <v/>
          </cell>
          <cell r="D4518">
            <v>0</v>
          </cell>
        </row>
        <row r="4519">
          <cell r="A4519" t="str">
            <v>300802090</v>
          </cell>
          <cell r="B4519" t="str">
            <v>EXECUÇÃO DE CUMEEIRA COM TELHAS CERÂMICAS TIPO COLONIAL CANAL, INCL. EMBOÇAMENTO COM ARGAMASSA DE CIMENTO, CAL HIDRATADA E AREIA SEM PENEIRAR, NO TRAÇO 1:2:9, E TRANSPORTE.</v>
          </cell>
          <cell r="C4519" t="str">
            <v>m</v>
          </cell>
          <cell r="D4519">
            <v>8.6624999999999979</v>
          </cell>
          <cell r="E4519">
            <v>6.93</v>
          </cell>
          <cell r="F4519" t="str">
            <v>SINAPI</v>
          </cell>
        </row>
        <row r="4520">
          <cell r="A4520" t="str">
            <v/>
          </cell>
          <cell r="D4520">
            <v>0</v>
          </cell>
        </row>
        <row r="4521">
          <cell r="A4521" t="str">
            <v>300802095</v>
          </cell>
          <cell r="B4521" t="str">
            <v>FORNECIMENTO E COLOCAÇÃO DE TELHAS CERÂMICAS COLONIAL - CANAL DE 1ª QUALIDADE, INCLUSIVE TRANSPORTE VERTICAL, SEM EMBOÇAMENTO.</v>
          </cell>
          <cell r="C4521" t="str">
            <v>m2</v>
          </cell>
          <cell r="D4521">
            <v>21.512500000000003</v>
          </cell>
          <cell r="E4521">
            <v>17.21</v>
          </cell>
          <cell r="F4521" t="str">
            <v>SINAPI</v>
          </cell>
        </row>
        <row r="4522">
          <cell r="A4522" t="str">
            <v/>
          </cell>
          <cell r="D4522">
            <v>0</v>
          </cell>
        </row>
        <row r="4523">
          <cell r="A4523" t="str">
            <v>300803010</v>
          </cell>
          <cell r="B4523" t="str">
            <v>CALHA DE CHAPA GALVANIZADA N. 26.</v>
          </cell>
          <cell r="C4523" t="str">
            <v>m</v>
          </cell>
          <cell r="D4523">
            <v>24.625</v>
          </cell>
          <cell r="E4523">
            <v>19.7</v>
          </cell>
          <cell r="F4523" t="str">
            <v>SINAPI</v>
          </cell>
        </row>
        <row r="4524">
          <cell r="A4524" t="str">
            <v/>
          </cell>
          <cell r="D4524">
            <v>0</v>
          </cell>
        </row>
        <row r="4525">
          <cell r="A4525" t="str">
            <v>300804010</v>
          </cell>
          <cell r="B4525" t="str">
            <v>IMPERMEABILIZACAO,EMPREGANDO ARGAMASSA DE CIMENTO E AREIA GROSSA NO TRACO 1:3 COM SIKA 1 -ESPESSURA DE 3 CM.</v>
          </cell>
          <cell r="C4525" t="str">
            <v>m2</v>
          </cell>
          <cell r="D4525">
            <v>21.725000000000001</v>
          </cell>
          <cell r="E4525">
            <v>17.38</v>
          </cell>
          <cell r="F4525" t="str">
            <v>SINAPI</v>
          </cell>
        </row>
        <row r="4526">
          <cell r="A4526" t="str">
            <v/>
          </cell>
          <cell r="D4526">
            <v>0</v>
          </cell>
        </row>
        <row r="4527">
          <cell r="A4527" t="str">
            <v>300804020</v>
          </cell>
          <cell r="B4527" t="str">
            <v>IMPERMEABILIZACAO COM HIDROASFALTO REFORCADO COM VEU DE POLIESTER, PARA LAJES E CALHAS DE CONCRETO ARMADO.</v>
          </cell>
          <cell r="C4527" t="str">
            <v>m2</v>
          </cell>
          <cell r="D4527">
            <v>20.25</v>
          </cell>
          <cell r="E4527">
            <v>16.2</v>
          </cell>
          <cell r="F4527" t="str">
            <v>SINAPI</v>
          </cell>
        </row>
        <row r="4528">
          <cell r="A4528" t="str">
            <v/>
          </cell>
          <cell r="D4528">
            <v>0</v>
          </cell>
        </row>
        <row r="4529">
          <cell r="A4529" t="str">
            <v>300804070</v>
          </cell>
          <cell r="B4529" t="str">
            <v>PROTEÇÃO MECÂNICA DE IMPERMEABILIZAÇÃO COM ARGAMASSA DE CIMENTO E AREIA TRAÇO 1:3, ESPESSURA DE 3 CM E ACABAMENTO ÁSPERO, INCLUINDO JUNTA DE RETRAÇÃO.</v>
          </cell>
          <cell r="C4529" t="str">
            <v>m2</v>
          </cell>
          <cell r="D4529">
            <v>21.725000000000001</v>
          </cell>
          <cell r="E4529">
            <v>17.38</v>
          </cell>
          <cell r="F4529" t="str">
            <v>SINAPI</v>
          </cell>
        </row>
        <row r="4530">
          <cell r="A4530" t="str">
            <v/>
          </cell>
          <cell r="D4530">
            <v>0</v>
          </cell>
        </row>
        <row r="4531">
          <cell r="A4531" t="str">
            <v>300804091</v>
          </cell>
          <cell r="B4531" t="str">
            <v>IMPERMEABILIZAÇÃO DE COBERTURA PLANA, UTILIZANDO MANTA ASFÁLTICA ESTRUTURADA COM NÃO TECIDO DE POLIÉSTER, COM 3MM DE ESPESSURA SOBRE PRIMER DE TINTA BETUMINOSA.</v>
          </cell>
          <cell r="C4531" t="str">
            <v>m2</v>
          </cell>
          <cell r="D4531">
            <v>26.3</v>
          </cell>
          <cell r="E4531">
            <v>21.04</v>
          </cell>
          <cell r="F4531" t="str">
            <v>SINAPI</v>
          </cell>
        </row>
        <row r="4532">
          <cell r="A4532" t="str">
            <v/>
          </cell>
          <cell r="D4532">
            <v>0</v>
          </cell>
        </row>
        <row r="4533">
          <cell r="A4533" t="str">
            <v>300901010</v>
          </cell>
          <cell r="B4533" t="str">
            <v>ESQUADRIA DE MADEIRA COM GRADE EM MADEIRA DE LEI E FOLHA EM COMPENSADO DE JEQUITIBA PARA PORTAS INTERNAS , INCLUSIVE ASSENTAMENTO E FERRAGENS.</v>
          </cell>
          <cell r="C4533" t="str">
            <v>m2</v>
          </cell>
          <cell r="D4533">
            <v>140.63750000000002</v>
          </cell>
          <cell r="E4533">
            <v>112.51</v>
          </cell>
          <cell r="F4533" t="str">
            <v>SINAPI</v>
          </cell>
        </row>
        <row r="4534">
          <cell r="A4534" t="str">
            <v/>
          </cell>
          <cell r="D4534">
            <v>0</v>
          </cell>
        </row>
        <row r="4535">
          <cell r="A4535" t="str">
            <v>300901040</v>
          </cell>
          <cell r="B4535" t="str">
            <v>ESQUADRIA DE MADEIRA PARA JANELAS DE ABRIR OU CORRER, COM VENEZIANA, INCLUSIVE ASSENTAMENTO E FERRAGENS.</v>
          </cell>
          <cell r="C4535" t="str">
            <v>m2</v>
          </cell>
          <cell r="D4535">
            <v>265.26249999999999</v>
          </cell>
          <cell r="E4535">
            <v>212.21</v>
          </cell>
          <cell r="F4535" t="str">
            <v>SINAPI</v>
          </cell>
        </row>
        <row r="4536">
          <cell r="A4536" t="str">
            <v/>
          </cell>
          <cell r="D4536">
            <v>0</v>
          </cell>
        </row>
        <row r="4537">
          <cell r="A4537" t="str">
            <v>300901069</v>
          </cell>
          <cell r="B4537" t="str">
            <v>FORNECIMENTO E COLOCAÇÃO DE GRADE DE PORTA   COMPLETA EM MADEIRA DE LEI PARA VÃO DE 0,60X2,10 M, ATÉ 0,90X2,10M , ESP= 3,00 CM , LARGURA 14 CM.</v>
          </cell>
          <cell r="C4537" t="str">
            <v>Un</v>
          </cell>
          <cell r="D4537">
            <v>124.85</v>
          </cell>
          <cell r="E4537">
            <v>99.88</v>
          </cell>
          <cell r="F4537" t="str">
            <v>SINAPI</v>
          </cell>
        </row>
        <row r="4538">
          <cell r="A4538" t="str">
            <v/>
          </cell>
          <cell r="D4538">
            <v>0</v>
          </cell>
        </row>
        <row r="4539">
          <cell r="A4539" t="str">
            <v>300901075</v>
          </cell>
          <cell r="B4539" t="str">
            <v>FORNECIMENTO E COLOCAÇÃO DE GRADE DE PORTA  COMPLETA DE CANTO, EM MADEIRA DE LEI COM  LARG =7,00CM , ESP = 3,00 CM, DIMENSÃO DE 0,60 X 1,60M.</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227.27500000000001</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255.26249999999999</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FORNECIMENTO E COLOCAÇÃO DE FECHADURA EXTERNA, CROMADA,  DE EMBUTIR TIPO CILINDRO, MARCA SILVANA REF. F1001/05 - EC - CR, COM ESPELHO OVAL E MAÇANETA TIPO ALAVANCA OU SIMILAR.</v>
          </cell>
          <cell r="C4551" t="str">
            <v>Un</v>
          </cell>
          <cell r="D4551">
            <v>41</v>
          </cell>
          <cell r="E4551">
            <v>32.799999999999997</v>
          </cell>
          <cell r="F4551" t="str">
            <v>SINAPI</v>
          </cell>
        </row>
        <row r="4552">
          <cell r="A4552" t="str">
            <v/>
          </cell>
          <cell r="D4552">
            <v>0</v>
          </cell>
        </row>
        <row r="4553">
          <cell r="A4553" t="str">
            <v>300901126</v>
          </cell>
          <cell r="B4553" t="str">
            <v>FORNECIMENTO E COLOCAÇÃO DE FECHADURA INTERNA, CROMADA, INCLUINDO ESPELHO E MAÇANETA REDONDA, MODELO 813/02-EI, FAB:STAM, OU SIMILAR.</v>
          </cell>
          <cell r="C4553" t="str">
            <v>Un</v>
          </cell>
          <cell r="D4553">
            <v>37.274999999999999</v>
          </cell>
          <cell r="E4553">
            <v>29.82</v>
          </cell>
          <cell r="F4553" t="str">
            <v>SINAPI</v>
          </cell>
        </row>
        <row r="4554">
          <cell r="A4554" t="str">
            <v/>
          </cell>
          <cell r="D4554">
            <v>0</v>
          </cell>
        </row>
        <row r="4555">
          <cell r="A4555" t="str">
            <v>300902010</v>
          </cell>
          <cell r="B4555" t="str">
            <v>ESQUADRIA DE FERRO, TIPO BASCULANTE, COM ASSENTAMENTO.</v>
          </cell>
          <cell r="C4555" t="str">
            <v>m2</v>
          </cell>
          <cell r="D4555">
            <v>167.36249999999998</v>
          </cell>
          <cell r="E4555">
            <v>133.88999999999999</v>
          </cell>
          <cell r="F4555" t="str">
            <v>SINAPI</v>
          </cell>
        </row>
        <row r="4556">
          <cell r="A4556" t="str">
            <v/>
          </cell>
          <cell r="D4556">
            <v>0</v>
          </cell>
        </row>
        <row r="4557">
          <cell r="A4557" t="str">
            <v>300902015</v>
          </cell>
          <cell r="B4557" t="str">
            <v>ASSENTAMENTO DE ESQUADRIA DE FERRO COM ARGAMASSA DE CIMENTO E AREIA, INCLUSIVE ACABAMENTO.</v>
          </cell>
          <cell r="C4557" t="str">
            <v>m2</v>
          </cell>
          <cell r="D4557">
            <v>26.3125</v>
          </cell>
          <cell r="E4557">
            <v>21.05</v>
          </cell>
          <cell r="F4557" t="str">
            <v>SINAPI</v>
          </cell>
        </row>
        <row r="4558">
          <cell r="A4558" t="str">
            <v/>
          </cell>
          <cell r="D4558">
            <v>0</v>
          </cell>
        </row>
        <row r="4559">
          <cell r="A4559" t="str">
            <v>300902020</v>
          </cell>
          <cell r="B4559" t="str">
            <v>GRADE DE PROTECAO DE PORTA EM FERRO C/ VAROES DE 1/2", ESPAC=10CM E ACABAMENTO EM BARRA CHATA DE 1" X 1/4", INCLUSIVE FECHADURA DE SOBREPOR BRASIL OU SIMILAR E ASSENTAMENTO.</v>
          </cell>
          <cell r="C4559" t="str">
            <v>m2</v>
          </cell>
          <cell r="D4559">
            <v>144.03749999999999</v>
          </cell>
          <cell r="E4559">
            <v>115.23</v>
          </cell>
          <cell r="F4559" t="str">
            <v>SINAPI</v>
          </cell>
        </row>
        <row r="4560">
          <cell r="A4560" t="str">
            <v/>
          </cell>
          <cell r="D4560">
            <v>0</v>
          </cell>
        </row>
        <row r="4561">
          <cell r="A4561" t="str">
            <v>300902022</v>
          </cell>
          <cell r="B4561" t="str">
            <v>GRADE DE PROTECAO DE JANELA EM FERRO COM VAROES DE 1/2", ESPAC=10CM E ACABAMENTO EM BARRA CHATA DE 1" X 1/4" INCLUSIVE ASSENTAMENTO.</v>
          </cell>
          <cell r="C4561" t="str">
            <v>m2</v>
          </cell>
          <cell r="D4561">
            <v>144.03749999999999</v>
          </cell>
          <cell r="E4561">
            <v>115.23</v>
          </cell>
          <cell r="F4561" t="str">
            <v>SINAPI</v>
          </cell>
        </row>
        <row r="4562">
          <cell r="A4562" t="str">
            <v/>
          </cell>
          <cell r="D4562">
            <v>0</v>
          </cell>
        </row>
        <row r="4563">
          <cell r="A4563" t="str">
            <v>300903020</v>
          </cell>
          <cell r="B4563" t="str">
            <v>FORNECIMENTO DE ESQUADRIA DE ALUMINIO, TIPO CORRER COM BANDEIRA FIXA, COM CONTRAMARCO, INCLUSIVE ASSENTAMENTO.</v>
          </cell>
          <cell r="C4563" t="str">
            <v>m2</v>
          </cell>
          <cell r="D4563">
            <v>295.07499999999999</v>
          </cell>
          <cell r="E4563">
            <v>236.06</v>
          </cell>
          <cell r="F4563" t="str">
            <v>SINAPI</v>
          </cell>
        </row>
        <row r="4564">
          <cell r="A4564" t="str">
            <v/>
          </cell>
          <cell r="D4564">
            <v>0</v>
          </cell>
        </row>
        <row r="4565">
          <cell r="A4565" t="str">
            <v>300903040</v>
          </cell>
          <cell r="B4565" t="str">
            <v>FORNECIMENTO DE ESQUADRIA DE ALUMINIO TIPO MAXIM-AR SEM BANDEIRA, COM CONTRAMARCO, INCLU SIVE ASSENTAMENTO.</v>
          </cell>
          <cell r="C4565" t="str">
            <v>m2</v>
          </cell>
          <cell r="D4565">
            <v>295.07499999999999</v>
          </cell>
          <cell r="E4565">
            <v>236.06</v>
          </cell>
          <cell r="F4565" t="str">
            <v>SINAPI</v>
          </cell>
        </row>
        <row r="4566">
          <cell r="A4566" t="str">
            <v/>
          </cell>
          <cell r="D4566">
            <v>0</v>
          </cell>
        </row>
        <row r="4567">
          <cell r="A4567" t="str">
            <v>300905010</v>
          </cell>
          <cell r="B4567" t="str">
            <v>FORNECIMENTO E INSTALAÇÃO DE TELA DE AÇO GALVANIZADO, SIMPLES TORÇÃO, GALVANIZAÇÃO PESADA, SEM REVESTIMENTO EM PVC, MALHA 2"X2", FIO 12 BWG FIXADA COM ARAME GALVANIZADO FIO 14BWG.</v>
          </cell>
          <cell r="C4567" t="str">
            <v>m2</v>
          </cell>
          <cell r="D4567">
            <v>28.125</v>
          </cell>
          <cell r="E4567">
            <v>22.5</v>
          </cell>
          <cell r="F4567" t="str">
            <v>SINAPI</v>
          </cell>
        </row>
        <row r="4568">
          <cell r="A4568" t="str">
            <v/>
          </cell>
          <cell r="D4568">
            <v>0</v>
          </cell>
        </row>
        <row r="4569">
          <cell r="A4569" t="str">
            <v>301001010</v>
          </cell>
          <cell r="B4569" t="str">
            <v>VIDRO PLANO, COMUM, LISO, TRANSPARENTE E COM 3 MM DE ESPESSURA - COLOCADO.</v>
          </cell>
          <cell r="C4569" t="str">
            <v>m2</v>
          </cell>
          <cell r="D4569">
            <v>46.5625</v>
          </cell>
          <cell r="E4569">
            <v>37.25</v>
          </cell>
          <cell r="F4569" t="str">
            <v>SINAPI</v>
          </cell>
        </row>
        <row r="4570">
          <cell r="A4570" t="str">
            <v/>
          </cell>
          <cell r="D4570">
            <v>0</v>
          </cell>
        </row>
        <row r="4571">
          <cell r="A4571" t="str">
            <v>301001020</v>
          </cell>
          <cell r="B4571" t="str">
            <v>VIDRO PLANO, COMUM, LISO, TRANSPARENTE E COM 4 MM DE ESPESSURA - COLOCADO.</v>
          </cell>
          <cell r="C4571" t="str">
            <v>m2</v>
          </cell>
          <cell r="D4571">
            <v>61.862499999999997</v>
          </cell>
          <cell r="E4571">
            <v>49.49</v>
          </cell>
          <cell r="F4571" t="str">
            <v>SINAPI</v>
          </cell>
        </row>
        <row r="4572">
          <cell r="A4572" t="str">
            <v/>
          </cell>
          <cell r="D4572">
            <v>0</v>
          </cell>
        </row>
        <row r="4573">
          <cell r="A4573" t="str">
            <v>301001040</v>
          </cell>
          <cell r="B4573" t="str">
            <v>VIDRO PLANO, COMUM, LISO, TRANSPARENTE E COM 6 MM DE ESPESSURA - COLOCADO.</v>
          </cell>
          <cell r="C4573" t="str">
            <v>m2</v>
          </cell>
          <cell r="D4573">
            <v>124.97499999999999</v>
          </cell>
          <cell r="E4573">
            <v>99.98</v>
          </cell>
          <cell r="F4573" t="str">
            <v>SINAPI</v>
          </cell>
        </row>
        <row r="4574">
          <cell r="A4574" t="str">
            <v/>
          </cell>
          <cell r="D4574">
            <v>0</v>
          </cell>
        </row>
        <row r="4575">
          <cell r="A4575" t="str">
            <v>301002010</v>
          </cell>
          <cell r="B4575" t="str">
            <v>VIDRO PLANO FANTASIA EM GERAL, EXCETO CANELADO - COLOCADO.</v>
          </cell>
          <cell r="C4575" t="str">
            <v>m2</v>
          </cell>
          <cell r="D4575">
            <v>49.674999999999997</v>
          </cell>
          <cell r="E4575">
            <v>39.74</v>
          </cell>
          <cell r="F4575" t="str">
            <v>SINAPI</v>
          </cell>
        </row>
        <row r="4576">
          <cell r="A4576" t="str">
            <v/>
          </cell>
          <cell r="D4576">
            <v>0</v>
          </cell>
        </row>
        <row r="4577">
          <cell r="A4577" t="str">
            <v>301102010</v>
          </cell>
          <cell r="B4577" t="str">
            <v>CHAPISCO COM ARGAMASSA DE CIMENTO E AREIA NO TRACO 1:3.</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EMBOCO COM ARGAMASSA DE CIMENTO E AREIA NO TRACO 1:3, COM 2,0 CM DE ESPESSURA.</v>
          </cell>
          <cell r="C4581" t="str">
            <v>m2</v>
          </cell>
          <cell r="D4581">
            <v>14.2</v>
          </cell>
          <cell r="E4581">
            <v>11.36</v>
          </cell>
          <cell r="F4581" t="str">
            <v>SINAPI</v>
          </cell>
        </row>
        <row r="4582">
          <cell r="A4582" t="str">
            <v/>
          </cell>
          <cell r="D4582">
            <v>0</v>
          </cell>
        </row>
        <row r="4583">
          <cell r="A4583" t="str">
            <v>301103060</v>
          </cell>
          <cell r="B4583" t="str">
            <v>EMBOCO COM ARGAMASSA DE CIMENTO E AREIA NO TRACO 1:4, COM 2,0 CM DE ESPESSURA.</v>
          </cell>
          <cell r="C4583" t="str">
            <v>m2</v>
          </cell>
          <cell r="D4583">
            <v>15.8125</v>
          </cell>
          <cell r="E4583">
            <v>12.65</v>
          </cell>
          <cell r="F4583" t="str">
            <v>SINAPI</v>
          </cell>
        </row>
        <row r="4584">
          <cell r="A4584" t="str">
            <v/>
          </cell>
          <cell r="D4584">
            <v>0</v>
          </cell>
        </row>
        <row r="4585">
          <cell r="A4585" t="str">
            <v>301103062</v>
          </cell>
          <cell r="B4585" t="str">
            <v>EMBOÇO COM ARGAMASSA DE CIMENTO, CAL HIDRATADA  E AREIA NO TRAÇO 1:2:6, COM 20 MM  DE ESPESSURA</v>
          </cell>
          <cell r="C4585" t="str">
            <v>m2</v>
          </cell>
          <cell r="D4585">
            <v>15.1875</v>
          </cell>
          <cell r="E4585">
            <v>12.15</v>
          </cell>
          <cell r="F4585" t="str">
            <v>SINAPI</v>
          </cell>
        </row>
        <row r="4586">
          <cell r="A4586" t="str">
            <v/>
          </cell>
          <cell r="D4586">
            <v>0</v>
          </cell>
        </row>
        <row r="4587">
          <cell r="A4587" t="str">
            <v>301105010</v>
          </cell>
          <cell r="B4587" t="str">
            <v>REVESTIMENTO COM ARGAMASSA DE CIMENTO E AREIA NO TRACO 1:3, COM 2,0 CM DE ESPESSURA.</v>
          </cell>
          <cell r="C4587" t="str">
            <v>m2</v>
          </cell>
          <cell r="D4587">
            <v>18.524999999999999</v>
          </cell>
          <cell r="E4587">
            <v>14.82</v>
          </cell>
          <cell r="F4587" t="str">
            <v>SINAPI</v>
          </cell>
        </row>
        <row r="4588">
          <cell r="A4588" t="str">
            <v/>
          </cell>
          <cell r="D4588">
            <v>0</v>
          </cell>
        </row>
        <row r="4589">
          <cell r="A4589" t="str">
            <v>301105025</v>
          </cell>
          <cell r="B4589" t="str">
            <v>REVESTIMENTO COM ARGAMASSA DE CIMENTO E AREIA NO TRACO 1:6 COM 2,0 CM DE ESPESSURA.</v>
          </cell>
          <cell r="C4589" t="str">
            <v>m2</v>
          </cell>
          <cell r="D4589">
            <v>17.4375</v>
          </cell>
          <cell r="E4589">
            <v>13.95</v>
          </cell>
          <cell r="F4589" t="str">
            <v>SINAPI</v>
          </cell>
        </row>
        <row r="4590">
          <cell r="A4590" t="str">
            <v/>
          </cell>
          <cell r="D4590">
            <v>0</v>
          </cell>
        </row>
        <row r="4591">
          <cell r="A4591" t="str">
            <v>301105026</v>
          </cell>
          <cell r="B4591" t="str">
            <v>REVESTIMENTO COM ARGAMASSA DE CIMENTO E AREIA NO TRAÇO 1:6 COM 2,5CM DE ESPESSURA</v>
          </cell>
          <cell r="C4591" t="str">
            <v>m2</v>
          </cell>
          <cell r="D4591">
            <v>17.4375</v>
          </cell>
          <cell r="E4591">
            <v>13.95</v>
          </cell>
          <cell r="F4591" t="str">
            <v>SINAPI</v>
          </cell>
        </row>
        <row r="4592">
          <cell r="A4592" t="str">
            <v/>
          </cell>
          <cell r="D4592">
            <v>0</v>
          </cell>
        </row>
        <row r="4593">
          <cell r="A4593" t="str">
            <v>301105028</v>
          </cell>
          <cell r="B4593" t="str">
            <v>REVESTIMENTO COM ARGAMASSA DE CIMENTO, CAL HIDRATADA E AREIA TRAÇO 1:2:8, COM 20 MM DE ESPESSURA</v>
          </cell>
          <cell r="C4593" t="str">
            <v>m2</v>
          </cell>
          <cell r="D4593">
            <v>16.175000000000001</v>
          </cell>
          <cell r="E4593">
            <v>12.94</v>
          </cell>
          <cell r="F4593" t="str">
            <v>SINAPI</v>
          </cell>
        </row>
        <row r="4594">
          <cell r="A4594" t="str">
            <v/>
          </cell>
          <cell r="D4594">
            <v>0</v>
          </cell>
        </row>
        <row r="4595">
          <cell r="A4595" t="str">
            <v>301105030</v>
          </cell>
          <cell r="B4595" t="str">
            <v>REVESTIMENTO COM ARGAMASSA DE CIMENTO, SAIBRO E AREIA NO TRACO 1:4:4 , COM 2,0 CM DE ESPESSURA.</v>
          </cell>
          <cell r="C4595" t="str">
            <v>m2</v>
          </cell>
          <cell r="D4595">
            <v>16.200000000000003</v>
          </cell>
          <cell r="E4595">
            <v>12.96</v>
          </cell>
          <cell r="F4595" t="str">
            <v>SINAPI</v>
          </cell>
        </row>
        <row r="4596">
          <cell r="A4596" t="str">
            <v/>
          </cell>
          <cell r="D4596">
            <v>0</v>
          </cell>
        </row>
        <row r="4597">
          <cell r="A4597" t="str">
            <v>301106005</v>
          </cell>
          <cell r="B4597" t="str">
            <v>REVESTIMENTO DE AZULEJOS BRANCOS , CLASSE A , ASSENTADOS COM PASTA DE CIMENTO, SOBRE EMBOCO PRONTO.</v>
          </cell>
          <cell r="C4597" t="str">
            <v>m2</v>
          </cell>
          <cell r="D4597">
            <v>53.625</v>
          </cell>
          <cell r="E4597">
            <v>42.9</v>
          </cell>
          <cell r="F4597" t="str">
            <v>SINAPI</v>
          </cell>
        </row>
        <row r="4598">
          <cell r="A4598" t="str">
            <v/>
          </cell>
          <cell r="D4598">
            <v>0</v>
          </cell>
        </row>
        <row r="4599">
          <cell r="A4599" t="str">
            <v>301106025</v>
          </cell>
          <cell r="B4599" t="str">
            <v>REVESTIMENTO DE AZULEJOS BRANCOS , CLASSE A, ASSENTADOS COM PASTA DE CIMENTO , INCLUSIVE EMBOCO COM ARGAMASSA DE CIMENTO, SAIBRO E AREIA, NO TRACO 1:4:4.</v>
          </cell>
          <cell r="C4599" t="str">
            <v>m2</v>
          </cell>
          <cell r="D4599">
            <v>67.825000000000003</v>
          </cell>
          <cell r="E4599">
            <v>54.26</v>
          </cell>
          <cell r="F4599" t="str">
            <v>SINAPI</v>
          </cell>
        </row>
        <row r="4600">
          <cell r="A4600" t="str">
            <v/>
          </cell>
          <cell r="D4600">
            <v>0</v>
          </cell>
        </row>
        <row r="4601">
          <cell r="A4601" t="str">
            <v>301106050</v>
          </cell>
          <cell r="B4601" t="str">
            <v>REVESTIMENTO DE AZULEJOS BRANCOS, CLASSE A ASSENTADOS COM ARGAMASSA PRE-FABRICADA DE CIMENTO COLANTE, INCLUSIVE REJUNTE, SOBRE EMBOCO PRONTO.</v>
          </cell>
          <cell r="C4601" t="str">
            <v>m2</v>
          </cell>
          <cell r="D4601">
            <v>32.087500000000006</v>
          </cell>
          <cell r="E4601">
            <v>25.67</v>
          </cell>
          <cell r="F4601" t="str">
            <v>SINAPI</v>
          </cell>
        </row>
        <row r="4602">
          <cell r="A4602" t="str">
            <v/>
          </cell>
          <cell r="D4602">
            <v>0</v>
          </cell>
        </row>
        <row r="4603">
          <cell r="A4603" t="str">
            <v>301201025</v>
          </cell>
          <cell r="B4603" t="str">
            <v>FORNECIMENTO E INSTALAÇÃO DE FORRO DE GESSO EM PLACAS, SUSPENSO POR ARAME GALVANIZADO Nº18, EM ESTRUTURA DE MADEIRA DE COBERTA.</v>
          </cell>
          <cell r="C4603" t="str">
            <v>m2</v>
          </cell>
          <cell r="D4603">
            <v>15</v>
          </cell>
          <cell r="E4603">
            <v>12</v>
          </cell>
          <cell r="F4603" t="str">
            <v>SINAPI</v>
          </cell>
        </row>
        <row r="4604">
          <cell r="A4604" t="str">
            <v/>
          </cell>
          <cell r="D4604">
            <v>0</v>
          </cell>
        </row>
        <row r="4605">
          <cell r="A4605" t="str">
            <v>301203011</v>
          </cell>
          <cell r="B4605" t="str">
            <v>FORNECIMENTO E INSTALAÇÃO DE FORRO DE PVC COM RÉGUAS DE 100X6000MM, ENCAIXADOS ENTRE SI E FIXADOS COM ESTRUTURA AUXILIAR GALVANIZADA E ARAME GALVANIZADO, INCLUINDO ARREMATE EM PVC.</v>
          </cell>
          <cell r="C4605" t="str">
            <v>m2</v>
          </cell>
          <cell r="D4605">
            <v>33.524999999999999</v>
          </cell>
          <cell r="E4605">
            <v>26.82</v>
          </cell>
          <cell r="F4605" t="str">
            <v>SINAPI</v>
          </cell>
        </row>
        <row r="4606">
          <cell r="A4606" t="str">
            <v/>
          </cell>
          <cell r="D4606">
            <v>0</v>
          </cell>
        </row>
        <row r="4607">
          <cell r="A4607" t="str">
            <v>301203013</v>
          </cell>
          <cell r="B4607" t="str">
            <v>FORNECIMENTO E INSTALAÇÃO DE FORRO DE PVC COM RÉGUAS DE 200MM DE LARGURA ENCAIXADOS ENTRE SI E FIXADOS COM ESTRUTURA AUXILIAR GALVANIZADA E ARAME GALVANIZADO, INCLUINDO ARREMATE PARA FORRO EM PVC.</v>
          </cell>
          <cell r="C4607" t="str">
            <v>m2</v>
          </cell>
          <cell r="D4607">
            <v>33.224999999999994</v>
          </cell>
          <cell r="E4607">
            <v>26.58</v>
          </cell>
          <cell r="F4607" t="str">
            <v>SINAPI</v>
          </cell>
        </row>
        <row r="4608">
          <cell r="A4608" t="str">
            <v/>
          </cell>
          <cell r="D4608">
            <v>0</v>
          </cell>
        </row>
        <row r="4609">
          <cell r="A4609" t="str">
            <v>301301010</v>
          </cell>
          <cell r="B4609" t="str">
            <v>LASTRO DE PISO COM 10,0 CM DE ESPESSURA EM CONCRETO 1:4:8.</v>
          </cell>
          <cell r="C4609" t="str">
            <v>m2</v>
          </cell>
          <cell r="D4609">
            <v>37.325000000000003</v>
          </cell>
          <cell r="E4609">
            <v>29.86</v>
          </cell>
          <cell r="F4609" t="str">
            <v>SINAPI</v>
          </cell>
        </row>
        <row r="4610">
          <cell r="A4610" t="str">
            <v/>
          </cell>
          <cell r="D4610">
            <v>0</v>
          </cell>
        </row>
        <row r="4611">
          <cell r="A4611" t="str">
            <v>301301030</v>
          </cell>
          <cell r="B4611" t="str">
            <v>LASTRO DE PISO COM 5,0 CM DE ESPESSURA EM CONCRETO 1:4:8.</v>
          </cell>
          <cell r="C4611" t="str">
            <v>m2</v>
          </cell>
          <cell r="D4611">
            <v>20.087499999999999</v>
          </cell>
          <cell r="E4611">
            <v>16.07</v>
          </cell>
          <cell r="F4611" t="str">
            <v>SINAPI</v>
          </cell>
        </row>
        <row r="4612">
          <cell r="A4612" t="str">
            <v/>
          </cell>
          <cell r="D4612">
            <v>0</v>
          </cell>
        </row>
        <row r="4613">
          <cell r="A4613" t="str">
            <v>301301040</v>
          </cell>
          <cell r="B4613" t="str">
            <v>LASTRO DE PISO , COM A UTILIZACAO DE ADITIVO IMPERMEABILIZANTE - SIKA 1, COM 5,0 CM DE ESPESSURA EM CONCRETO 1:4:8.</v>
          </cell>
          <cell r="C4613" t="str">
            <v>m2</v>
          </cell>
          <cell r="D4613">
            <v>23.5625</v>
          </cell>
          <cell r="E4613">
            <v>18.850000000000001</v>
          </cell>
          <cell r="F4613" t="str">
            <v>SINAPI</v>
          </cell>
        </row>
        <row r="4614">
          <cell r="A4614" t="str">
            <v/>
          </cell>
          <cell r="D4614">
            <v>0</v>
          </cell>
        </row>
        <row r="4615">
          <cell r="A4615" t="str">
            <v>301303010</v>
          </cell>
          <cell r="B4615" t="str">
            <v>PISO CIMENTADO COM ARGAMASSA DE CIMENTO E AREIA NO TRACO 1:3, COM 2,0 CM DE ESPESSURA, E COM ACABAMENTO LISO.</v>
          </cell>
          <cell r="C4615" t="str">
            <v>m2</v>
          </cell>
          <cell r="D4615">
            <v>20.237500000000001</v>
          </cell>
          <cell r="E4615">
            <v>16.190000000000001</v>
          </cell>
          <cell r="F4615" t="str">
            <v>SINAPI</v>
          </cell>
        </row>
        <row r="4616">
          <cell r="A4616" t="str">
            <v/>
          </cell>
          <cell r="D4616">
            <v>0</v>
          </cell>
        </row>
        <row r="4617">
          <cell r="A4617" t="str">
            <v>301303040</v>
          </cell>
          <cell r="B4617" t="str">
            <v>PISO CIMENTADO COM ARGAMASSA DE CIMENTO E AREIA NO TRACO 1:4 , COM 1,5 CM DE ESPESSURA E COM ACABAMENTO LISO.</v>
          </cell>
          <cell r="C4617" t="str">
            <v>m2</v>
          </cell>
          <cell r="D4617">
            <v>18.100000000000001</v>
          </cell>
          <cell r="E4617">
            <v>14.48</v>
          </cell>
          <cell r="F4617" t="str">
            <v>SINAPI</v>
          </cell>
        </row>
        <row r="4618">
          <cell r="A4618" t="str">
            <v/>
          </cell>
          <cell r="D4618">
            <v>0</v>
          </cell>
        </row>
        <row r="4619">
          <cell r="A4619" t="str">
            <v>301303070</v>
          </cell>
          <cell r="B4619" t="str">
            <v>PISO EM LENCOL DE GRANITO ARTIFICIAL ( MARMORITE ) COM JUNTAS DE VIDRO, FORMANDO QUADROS DE 1,0 X 1,0 M, NA COR CINZA. (OBS. DA SE: PREÇO INCLUSIVE COM REGULARIZAÇÃO)</v>
          </cell>
          <cell r="C4619" t="str">
            <v>m2</v>
          </cell>
          <cell r="D4619">
            <v>50.762500000000003</v>
          </cell>
          <cell r="E4619">
            <v>40.61</v>
          </cell>
          <cell r="F4619" t="str">
            <v>SINAPI</v>
          </cell>
        </row>
        <row r="4620">
          <cell r="A4620" t="str">
            <v/>
          </cell>
          <cell r="D4620">
            <v>0</v>
          </cell>
        </row>
        <row r="4621">
          <cell r="A4621" t="str">
            <v>301303100</v>
          </cell>
          <cell r="B4621" t="str">
            <v>PISO EM LENCOL DE GRANITO ARTIFICIAL ( MARMORITE ) COM JUNTAS DE PLASTICO , FORMANDO QUADROS DE 1,0 X 1,0 M, NA COR CINZA. (OBS. DA SE: PREÇO INCLUSIVE COM REGULARIZAÇÃO)</v>
          </cell>
          <cell r="C4621" t="str">
            <v>m</v>
          </cell>
          <cell r="D4621">
            <v>51.924999999999997</v>
          </cell>
          <cell r="E4621">
            <v>41.54</v>
          </cell>
          <cell r="F4621" t="str">
            <v>SINAPI</v>
          </cell>
        </row>
        <row r="4622">
          <cell r="A4622" t="str">
            <v/>
          </cell>
          <cell r="D4622">
            <v>0</v>
          </cell>
        </row>
        <row r="4623">
          <cell r="A4623" t="str">
            <v>301402030</v>
          </cell>
          <cell r="B4623" t="str">
            <v>SOLEIRA DE GRANITO ARTIFICIAL (MARMORITE) COM 15 CM DE LARGURA, NA COR CINZA.</v>
          </cell>
          <cell r="C4623" t="str">
            <v>m</v>
          </cell>
          <cell r="D4623">
            <v>15.3</v>
          </cell>
          <cell r="E4623">
            <v>12.24</v>
          </cell>
          <cell r="F4623" t="str">
            <v>SINAPI</v>
          </cell>
        </row>
        <row r="4624">
          <cell r="A4624" t="str">
            <v/>
          </cell>
          <cell r="D4624">
            <v>0</v>
          </cell>
        </row>
        <row r="4625">
          <cell r="A4625" t="str">
            <v>301603010</v>
          </cell>
          <cell r="B4625" t="str">
            <v>PINTURA LATEX EM PAREDES INTERNAS, CORALAR OU SIMILAR, DUAS DEMAOS, SEM MASSA CORRIDA,INCLUSIVE APLICACAO DE UMA DEMAO DE LIQUIDO SELADOR DE PAREDE.</v>
          </cell>
          <cell r="C4625" t="str">
            <v>m2</v>
          </cell>
          <cell r="D4625">
            <v>8.0749999999999975</v>
          </cell>
          <cell r="E4625">
            <v>6.46</v>
          </cell>
          <cell r="F4625" t="str">
            <v>SINAPI</v>
          </cell>
        </row>
        <row r="4626">
          <cell r="A4626" t="str">
            <v/>
          </cell>
          <cell r="D4626">
            <v>0</v>
          </cell>
        </row>
        <row r="4627">
          <cell r="A4627" t="str">
            <v>301603011</v>
          </cell>
          <cell r="B4627" t="str">
            <v>PINTURA LATÉX EM PAREDES INTERNAS, CORALAR OU SIMILAR - DUAS DEMÃOS - SEM MASSA CORRIDA,SEM APLICAÇÃO DE LÍQUIDO SELADOR PARA PAREDE .</v>
          </cell>
          <cell r="C4627" t="str">
            <v>m2</v>
          </cell>
          <cell r="D4627">
            <v>4.55</v>
          </cell>
          <cell r="E4627">
            <v>3.64</v>
          </cell>
          <cell r="F4627" t="str">
            <v>SINAPI</v>
          </cell>
        </row>
        <row r="4628">
          <cell r="A4628" t="str">
            <v/>
          </cell>
          <cell r="D4628">
            <v>0</v>
          </cell>
        </row>
        <row r="4629">
          <cell r="A4629" t="str">
            <v>301603032</v>
          </cell>
          <cell r="B4629" t="str">
            <v>PINTURA LATÉX EM PAREDES EXTERNAS, CORALMUR OU SIMILAR - DUAS DEMÃOS - SEM MASSA  ACRÍLICA,SEM APLICAÇÃO DE FUNDO PREPARADOR.</v>
          </cell>
          <cell r="C4629" t="str">
            <v>m2</v>
          </cell>
          <cell r="D4629">
            <v>6.1624999999999996</v>
          </cell>
          <cell r="E4629">
            <v>4.93</v>
          </cell>
          <cell r="F4629" t="str">
            <v>SINAPI</v>
          </cell>
        </row>
        <row r="4630">
          <cell r="A4630" t="str">
            <v/>
          </cell>
          <cell r="D4630">
            <v>0</v>
          </cell>
        </row>
        <row r="4631">
          <cell r="A4631" t="str">
            <v>301604030</v>
          </cell>
          <cell r="B4631" t="str">
            <v>PINTURA A OLEO EM PAREDES INTERNAS, DUAS DEMAOS, COM EMASSAMENTO, INCLUSIVE APLICACAO DE LIQUIDO PREPARADOR.</v>
          </cell>
          <cell r="C4631" t="str">
            <v>m2</v>
          </cell>
          <cell r="D4631">
            <v>18.899999999999999</v>
          </cell>
          <cell r="E4631">
            <v>15.12</v>
          </cell>
          <cell r="F4631" t="str">
            <v>SINAPI</v>
          </cell>
        </row>
        <row r="4632">
          <cell r="A4632" t="str">
            <v/>
          </cell>
          <cell r="D4632">
            <v>0</v>
          </cell>
        </row>
        <row r="4633">
          <cell r="A4633" t="str">
            <v>301604050</v>
          </cell>
          <cell r="B4633" t="str">
            <v>PINTURA A OLEO EM ESQUADRIAS DE MADEIRA, DUAS DEMAOS, COM APARELHAMENTO E SEM EMASSAMENTO, INCLUSIVE APLICACAO DE FUNDO SINTETICO NIVELADOR BRANCO FOSCO, UMA DEMAO.</v>
          </cell>
          <cell r="C4633" t="str">
            <v>m2</v>
          </cell>
          <cell r="D4633">
            <v>11.175000000000001</v>
          </cell>
          <cell r="E4633">
            <v>8.94</v>
          </cell>
          <cell r="F4633" t="str">
            <v>SINAPI</v>
          </cell>
        </row>
        <row r="4634">
          <cell r="A4634" t="str">
            <v/>
          </cell>
          <cell r="D4634">
            <v>0</v>
          </cell>
        </row>
        <row r="4635">
          <cell r="A4635" t="str">
            <v>301604051</v>
          </cell>
          <cell r="B4635" t="str">
            <v>PINTURA A ÓLEO EM ESQUADRIAS DE MADEIRA, DUAS DEMÃOS, COM APARELHAMENTO, SEM EMASSAMENTO E SEM APLICAÇÃO DE FUNDO BRANCO FOSCO. INCLUSO LIXAMENTO.</v>
          </cell>
          <cell r="C4635" t="str">
            <v>m2</v>
          </cell>
          <cell r="D4635">
            <v>6.375</v>
          </cell>
          <cell r="E4635">
            <v>5.0999999999999996</v>
          </cell>
          <cell r="F4635" t="str">
            <v>SINAPI</v>
          </cell>
        </row>
        <row r="4636">
          <cell r="A4636" t="str">
            <v/>
          </cell>
          <cell r="D4636">
            <v>0</v>
          </cell>
        </row>
        <row r="4637">
          <cell r="A4637" t="str">
            <v>301604090</v>
          </cell>
          <cell r="B4637" t="str">
            <v>PINTURA COM ESMALTE SINTETICO EM ESQUADRIA DE FERRO, DUAS DEMAOS, SEM RASPAGEM E SEM APARELHAMENTO.</v>
          </cell>
          <cell r="C4637" t="str">
            <v>m2</v>
          </cell>
          <cell r="D4637">
            <v>9.1999999999999993</v>
          </cell>
          <cell r="E4637">
            <v>7.36</v>
          </cell>
          <cell r="F4637" t="str">
            <v>SINAPI</v>
          </cell>
        </row>
        <row r="4638">
          <cell r="A4638" t="str">
            <v/>
          </cell>
          <cell r="D4638">
            <v>0</v>
          </cell>
        </row>
        <row r="4639">
          <cell r="A4639" t="str">
            <v>301605050</v>
          </cell>
          <cell r="B4639" t="str">
            <v>PINTURA PARA TRATAMENTO EM MADEIRA COM IMUNIZANTE,TIPO PENETROL CUPIM,DA VEDACIT OU SIMILAR, DUAS DEMAOS.</v>
          </cell>
          <cell r="C4639" t="str">
            <v>m2</v>
          </cell>
          <cell r="D4639">
            <v>9.65</v>
          </cell>
          <cell r="E4639">
            <v>7.72</v>
          </cell>
          <cell r="F4639" t="str">
            <v>SINAPI</v>
          </cell>
        </row>
        <row r="4640">
          <cell r="A4640" t="str">
            <v/>
          </cell>
          <cell r="D4640">
            <v>0</v>
          </cell>
        </row>
        <row r="4641">
          <cell r="A4641" t="str">
            <v>301701114</v>
          </cell>
          <cell r="B4641" t="str">
            <v>FORNECIMENTO E EXECUÇÃO DE CALÇADA DE CONTORNO COM 0,70M DE LARGURA, BASE EM CONCRETO MAGRO 1:4:8 COM 0,05M, CIMENTADO ÁSPERO 1:4 ESP.2,00CM E ALVENARIA DE TIJOLO DE 08 FUROS DE 1 VEZ PARA CONTENÇÃO DO ATERRO H=20CM, INCLUSIVE ESCAVAÇÃO, REMOÇÃO E ATERRO</v>
          </cell>
          <cell r="C4641" t="str">
            <v>m</v>
          </cell>
          <cell r="D4641">
            <v>47.325000000000003</v>
          </cell>
          <cell r="E4641">
            <v>37.86</v>
          </cell>
          <cell r="F4641" t="str">
            <v>SINAPI</v>
          </cell>
        </row>
        <row r="4642">
          <cell r="A4642" t="str">
            <v/>
          </cell>
          <cell r="D4642">
            <v>0</v>
          </cell>
        </row>
        <row r="4643">
          <cell r="A4643" t="str">
            <v>301701120</v>
          </cell>
          <cell r="B4643" t="str">
            <v>PASSEIO EM LAJOTA DE CONCRETO 50 X 50, APLICADO SOBRE LASTRO DE CONCRETO 1:4:8 DE 5 CM DE ESPESSURA, INCLUSIVE EXECUCAO DO LASTRO.</v>
          </cell>
          <cell r="C4643" t="str">
            <v>m2</v>
          </cell>
          <cell r="D4643">
            <v>52.774999999999999</v>
          </cell>
          <cell r="E4643">
            <v>42.22</v>
          </cell>
          <cell r="F4643" t="str">
            <v>SINAPI</v>
          </cell>
        </row>
        <row r="4644">
          <cell r="A4644" t="str">
            <v/>
          </cell>
          <cell r="D4644">
            <v>0</v>
          </cell>
        </row>
        <row r="4645">
          <cell r="A4645" t="str">
            <v>301701170</v>
          </cell>
          <cell r="B4645" t="str">
            <v>FORNECIMENTO E EXECUÇÃO DE PISO TÁTIL, DIMENSÕES 0,50X0,50M COM ESP.3CM, ASSENTADA COM ARGAMASSA DE CIMENTO E AREIA 1:6 (ESP:2,5CM) E REJUNTADA COM ARGAMASSA DE CIMENTO E AREIA 1:4, SOBRE LASTRO DE CONCRETO PRONTO.</v>
          </cell>
          <cell r="C4645" t="str">
            <v>m2</v>
          </cell>
          <cell r="D4645">
            <v>34.474999999999994</v>
          </cell>
          <cell r="E4645">
            <v>27.58</v>
          </cell>
          <cell r="F4645" t="str">
            <v>SINAPI</v>
          </cell>
        </row>
        <row r="4646">
          <cell r="A4646" t="str">
            <v/>
          </cell>
          <cell r="D4646">
            <v>0</v>
          </cell>
        </row>
        <row r="4647">
          <cell r="A4647" t="str">
            <v>301702010</v>
          </cell>
          <cell r="B4647" t="str">
            <v>FORNECIMENTO DE BARRO DE JARDIM (POSTO OBRA NA PRACA DO RECIFE).</v>
          </cell>
          <cell r="C4647" t="str">
            <v>m3</v>
          </cell>
          <cell r="D4647">
            <v>32.5</v>
          </cell>
          <cell r="E4647">
            <v>26</v>
          </cell>
          <cell r="F4647" t="str">
            <v>SINAPI</v>
          </cell>
        </row>
        <row r="4648">
          <cell r="A4648" t="str">
            <v/>
          </cell>
          <cell r="D4648">
            <v>0</v>
          </cell>
        </row>
        <row r="4649">
          <cell r="A4649" t="str">
            <v>301703040</v>
          </cell>
          <cell r="B4649" t="str">
            <v>FORNECIMENTO E PLANTIO DE GRAMA INGLESA (STENOTAPHUM).</v>
          </cell>
          <cell r="C4649" t="str">
            <v>m2</v>
          </cell>
          <cell r="D4649">
            <v>7.5625</v>
          </cell>
          <cell r="E4649">
            <v>6.05</v>
          </cell>
          <cell r="F4649" t="str">
            <v>SINAPI</v>
          </cell>
        </row>
        <row r="4650">
          <cell r="A4650" t="str">
            <v/>
          </cell>
          <cell r="D4650">
            <v>0</v>
          </cell>
        </row>
        <row r="4651">
          <cell r="A4651" t="str">
            <v>301703150</v>
          </cell>
          <cell r="B4651" t="str">
            <v>FORNECIMENTO E PLANTIO DE COQUEIRO (ALTURA DO FUSTE DE 0,60 M),INCLUINDO A PREPARACAO DE COVA DE 40,0 X 40,0 X 40,0 CM, COM BARRO DE JARDIM E ESTRUME BOVINO CURTIDO.</v>
          </cell>
          <cell r="C4651" t="str">
            <v>UD</v>
          </cell>
          <cell r="D4651">
            <v>10.0375</v>
          </cell>
          <cell r="E4651">
            <v>8.0299999999999976</v>
          </cell>
          <cell r="F4651" t="str">
            <v>SINAPI</v>
          </cell>
        </row>
        <row r="4652">
          <cell r="A4652" t="str">
            <v/>
          </cell>
          <cell r="D4652">
            <v>0</v>
          </cell>
        </row>
        <row r="4653">
          <cell r="A4653" t="str">
            <v>301708020</v>
          </cell>
          <cell r="B4653" t="str">
            <v>FORNECIMENTO E ASSENTAMENTO DE CAIXA PRE-MOLDADA PARA AR CONDICIONADO, CAPACIDADE 10000/ 12000 BTU, TIPO PADRAO (ABERTA).</v>
          </cell>
          <cell r="C4653" t="str">
            <v>Un</v>
          </cell>
          <cell r="D4653">
            <v>78.674999999999983</v>
          </cell>
          <cell r="E4653">
            <v>62.94</v>
          </cell>
          <cell r="F4653" t="str">
            <v>SINAPI</v>
          </cell>
        </row>
        <row r="4654">
          <cell r="A4654" t="str">
            <v/>
          </cell>
          <cell r="D4654">
            <v>0</v>
          </cell>
        </row>
        <row r="4655">
          <cell r="A4655" t="str">
            <v>301708030</v>
          </cell>
          <cell r="B4655" t="str">
            <v>FORNECIMENTO E ASSENTAMENTO DE CAIXA PRE-MOLDADA PARA AR CONDICIONADO, CAPACIDADE 21000 BTU TIPO PADRAO (ABERTA).</v>
          </cell>
          <cell r="C4655" t="str">
            <v>Un</v>
          </cell>
          <cell r="D4655">
            <v>128.67500000000001</v>
          </cell>
          <cell r="E4655">
            <v>102.94</v>
          </cell>
          <cell r="F4655" t="str">
            <v>SINAPI</v>
          </cell>
        </row>
        <row r="4656">
          <cell r="A4656" t="str">
            <v/>
          </cell>
          <cell r="D4656">
            <v>0</v>
          </cell>
        </row>
        <row r="4657">
          <cell r="A4657" t="str">
            <v>301802030</v>
          </cell>
          <cell r="B4657" t="str">
            <v>POSTE DE CONCRETO SECCAO DUPLO T, 200/8, COM ENGASTAMENTO DIRETO NO SOLO DE 1,40 M, INCLUSIVE COLOCACAO.</v>
          </cell>
          <cell r="C4657" t="str">
            <v>Un</v>
          </cell>
          <cell r="D4657">
            <v>422.57499999999999</v>
          </cell>
          <cell r="E4657">
            <v>338.06</v>
          </cell>
          <cell r="F4657" t="str">
            <v>SINAPI</v>
          </cell>
        </row>
        <row r="4658">
          <cell r="A4658" t="str">
            <v/>
          </cell>
          <cell r="D4658">
            <v>0</v>
          </cell>
        </row>
        <row r="4659">
          <cell r="A4659" t="str">
            <v>301803010</v>
          </cell>
          <cell r="B4659" t="str">
            <v>ESTRUTURA SECUNDARIA B1 COMPLETA, INCLUSIVE FIXACAO.</v>
          </cell>
          <cell r="C4659" t="str">
            <v>Un</v>
          </cell>
          <cell r="D4659">
            <v>50.337500000000006</v>
          </cell>
          <cell r="E4659">
            <v>40.270000000000003</v>
          </cell>
          <cell r="F4659" t="str">
            <v>SINAPI</v>
          </cell>
        </row>
        <row r="4660">
          <cell r="A4660" t="str">
            <v/>
          </cell>
          <cell r="D4660">
            <v>0</v>
          </cell>
        </row>
        <row r="4661">
          <cell r="A4661" t="str">
            <v>301807080</v>
          </cell>
          <cell r="B4661" t="str">
            <v>JOGO DE BUCHA E ARRUELA DE ALUMINIO DE 4 POL. INCLUSIVE FIXACAO.</v>
          </cell>
          <cell r="C4661" t="str">
            <v>Cj</v>
          </cell>
          <cell r="D4661">
            <v>11.862500000000001</v>
          </cell>
          <cell r="E4661">
            <v>9.49</v>
          </cell>
          <cell r="F4661" t="str">
            <v>SINAPI</v>
          </cell>
        </row>
        <row r="4662">
          <cell r="A4662" t="str">
            <v/>
          </cell>
          <cell r="D4662">
            <v>0</v>
          </cell>
        </row>
        <row r="4663">
          <cell r="A4663" t="str">
            <v>301809030</v>
          </cell>
          <cell r="B4663" t="str">
            <v>FORNECIMENTO E ASSENTAMENTO DE CAIXA PARA MEDICAO TRIFASICA E CAIXA PARA DISJUNTOR TRI-FASICO DE POLICARBONATO E NORYL CINZA, INCLUSIVE BUCHAS PLASTICAS E PARAFUSOS PARA INSTALACAO DAS CAIXAS EM PAREDE (PADRAO CELPE) SEM DISJUNTOR.</v>
          </cell>
          <cell r="C4663" t="str">
            <v>UD</v>
          </cell>
          <cell r="D4663">
            <v>158.625</v>
          </cell>
          <cell r="E4663">
            <v>126.9</v>
          </cell>
          <cell r="F4663" t="str">
            <v>SINAPI</v>
          </cell>
        </row>
        <row r="4664">
          <cell r="A4664" t="str">
            <v/>
          </cell>
          <cell r="D4664">
            <v>0</v>
          </cell>
        </row>
        <row r="4665">
          <cell r="A4665" t="str">
            <v>301809075</v>
          </cell>
          <cell r="B4665" t="str">
            <v>FORNECIMENTO E INSTALAÇÃO DE ATERRAMENTO DO QUADRO DE MEDIÇÃO, COM 01 HASTE DE ATERRAMENTO TIPO COPPERWELD DE 5/8"X2,4M COM CONECTOR, CABO DE COBRE NÚ 25MM² E ELETRODUTO DE PVC RÍGIDO DE 3/4".</v>
          </cell>
          <cell r="C4665" t="str">
            <v>Cj</v>
          </cell>
          <cell r="D4665">
            <v>56.4375</v>
          </cell>
          <cell r="E4665">
            <v>45.15</v>
          </cell>
          <cell r="F4665" t="str">
            <v>SINAPI</v>
          </cell>
        </row>
        <row r="4666">
          <cell r="A4666" t="str">
            <v/>
          </cell>
          <cell r="D4666">
            <v>0</v>
          </cell>
        </row>
        <row r="4667">
          <cell r="A4667" t="str">
            <v>301809085</v>
          </cell>
          <cell r="B4667" t="str">
            <v>FORNECIMENTO E INSTALAÇÃO DE ATERRAMENTO DO NEUTRO COM 03 HASTES DE ATERRAMENTO TIPO COPPERWELD DE 5/8"X2,4M COM CONECTORES INTERLIGADAS EM TRIÂNGULO COM DISTÂNCIA ENTRE AS MESMAS DE 3m E CABO DE COBRE NÚ 25MM².</v>
          </cell>
          <cell r="C4667" t="str">
            <v>Cj</v>
          </cell>
          <cell r="D4667">
            <v>273</v>
          </cell>
          <cell r="E4667">
            <v>218.4</v>
          </cell>
          <cell r="F4667" t="str">
            <v>SINAPI</v>
          </cell>
        </row>
        <row r="4668">
          <cell r="A4668" t="str">
            <v/>
          </cell>
          <cell r="D4668">
            <v>0</v>
          </cell>
        </row>
        <row r="4669">
          <cell r="A4669" t="str">
            <v>301813020</v>
          </cell>
          <cell r="B4669" t="str">
            <v>ELETRODUTO DE PVC RIGIDO ROSQUEAVEL DE 3/4 POL.,COM LUVA DE ROSCA INTERNA, INCLUSIVE ASSENTAMENTO EM LAJES.</v>
          </cell>
          <cell r="C4669" t="str">
            <v>m</v>
          </cell>
          <cell r="D4669">
            <v>4.25</v>
          </cell>
          <cell r="E4669">
            <v>3.4</v>
          </cell>
          <cell r="F4669" t="str">
            <v>SINAPI</v>
          </cell>
        </row>
        <row r="4670">
          <cell r="A4670" t="str">
            <v/>
          </cell>
          <cell r="D4670">
            <v>0</v>
          </cell>
        </row>
        <row r="4671">
          <cell r="A4671" t="str">
            <v>301813030</v>
          </cell>
          <cell r="B4671" t="str">
            <v>ELETRODUTO DE PVC RIGIDO ROSQUEAVEL DE 1POL., COM LUVA DE ROSCA INTERNA,INCLUSIVE ASSENTAMENTO EM LAJES.</v>
          </cell>
          <cell r="C4671" t="str">
            <v>m</v>
          </cell>
          <cell r="D4671">
            <v>7.6</v>
          </cell>
          <cell r="E4671">
            <v>6.08</v>
          </cell>
          <cell r="F4671" t="str">
            <v>SINAPI</v>
          </cell>
        </row>
        <row r="4672">
          <cell r="A4672" t="str">
            <v/>
          </cell>
          <cell r="D4672">
            <v>0</v>
          </cell>
        </row>
        <row r="4673">
          <cell r="A4673" t="str">
            <v>301813120</v>
          </cell>
          <cell r="B4673" t="str">
            <v>ELETRODUTO DE PVC RIGIDO ROSQUEAVEL DE 3/4 POL., COM LUVA DE ROSCA INTERNA, ASSENTADO EM VALAS COM PROFUNDIDADE DE 0,60M, INCLUSIVE ESCAVACAO E REATERRO.</v>
          </cell>
          <cell r="C4673" t="str">
            <v>m</v>
          </cell>
          <cell r="D4673">
            <v>9.9875000000000007</v>
          </cell>
          <cell r="E4673">
            <v>7.99</v>
          </cell>
          <cell r="F4673" t="str">
            <v>SINAPI</v>
          </cell>
        </row>
        <row r="4674">
          <cell r="A4674" t="str">
            <v/>
          </cell>
          <cell r="D4674">
            <v>0</v>
          </cell>
        </row>
        <row r="4675">
          <cell r="A4675" t="str">
            <v>301813130</v>
          </cell>
          <cell r="B4675" t="str">
            <v>ELETRODUTO DE PVC RIGIDO ROSQUEAVEL DE 1POL., COM LUVA DE ROSCA INTERNA, ASSENTADO EM VALAS COM PROFUNDIDADE DE 0,60M, INCLUSIVE ESCAVACAO E REATERRO.</v>
          </cell>
          <cell r="C4675" t="str">
            <v>m</v>
          </cell>
          <cell r="D4675">
            <v>13.225</v>
          </cell>
          <cell r="E4675">
            <v>10.58</v>
          </cell>
          <cell r="F4675" t="str">
            <v>SINAPI</v>
          </cell>
        </row>
        <row r="4676">
          <cell r="A4676" t="str">
            <v/>
          </cell>
          <cell r="D4676">
            <v>0</v>
          </cell>
        </row>
        <row r="4677">
          <cell r="A4677" t="str">
            <v>301813140</v>
          </cell>
          <cell r="B4677" t="str">
            <v>ELETRODUTO DE PVC RIGIDO ROSQUEAVEL DE 1 1/2 POL., COM LUVA DE ROSCA INTERNA, ASSENTADO EM VALAS COM PROFUNDIDADE DE 0,60M, INCLUSIVE ESCAVACAO E REATERRO.</v>
          </cell>
          <cell r="C4677" t="str">
            <v>m</v>
          </cell>
          <cell r="D4677">
            <v>16.375</v>
          </cell>
          <cell r="E4677">
            <v>13.1</v>
          </cell>
          <cell r="F4677" t="str">
            <v>SINAPI</v>
          </cell>
        </row>
        <row r="4678">
          <cell r="A4678" t="str">
            <v/>
          </cell>
          <cell r="D4678">
            <v>0</v>
          </cell>
        </row>
        <row r="4679">
          <cell r="A4679" t="str">
            <v>301813150</v>
          </cell>
          <cell r="B4679" t="str">
            <v>ELETRODUTO DE PVC RIGIDO ROSQUEAVEL DE 2POL., COM LUVA DE ROSCA INTERNA, ASSENTADO EM VALAS COM PROFUNDIDADE DE 0,60M, INCLUSIVE ESCAVACAO E REATERRO.</v>
          </cell>
          <cell r="C4679" t="str">
            <v>m</v>
          </cell>
          <cell r="D4679">
            <v>19.925000000000001</v>
          </cell>
          <cell r="E4679">
            <v>15.94</v>
          </cell>
          <cell r="F4679" t="str">
            <v>SINAPI</v>
          </cell>
        </row>
        <row r="4680">
          <cell r="A4680" t="str">
            <v/>
          </cell>
          <cell r="D4680">
            <v>0</v>
          </cell>
        </row>
        <row r="4681">
          <cell r="A4681" t="str">
            <v>301813160</v>
          </cell>
          <cell r="B4681" t="str">
            <v>ELETRODUTO DE PVC RIGIDO ROSQUEAVEL DE 3POL., COM LUVA DE ROSCA INTERNA, ASSENTADO EM VALAS COM PROFUNDIDADE DE 0,60M, INCLUSIVE ESCAVACAO E REATERRO.</v>
          </cell>
          <cell r="C4681" t="str">
            <v>m</v>
          </cell>
          <cell r="D4681">
            <v>35.799999999999997</v>
          </cell>
          <cell r="E4681">
            <v>28.64</v>
          </cell>
          <cell r="F4681" t="str">
            <v>SINAPI</v>
          </cell>
        </row>
        <row r="4682">
          <cell r="A4682" t="str">
            <v/>
          </cell>
          <cell r="D4682">
            <v>0</v>
          </cell>
        </row>
        <row r="4683">
          <cell r="A4683" t="str">
            <v>301813170</v>
          </cell>
          <cell r="B4683" t="str">
            <v>ELETRODUTO DE PVC RIGIDO ROSQUEAVEL DE 4POL., COM LUVA DE ROSCA INTERNA, ASSENTADO EM VALAS COM PROFUNDIDADE DE 0,60M, INCLUSIVE ESCAVACAO E REATERRO.</v>
          </cell>
          <cell r="C4683" t="str">
            <v>m</v>
          </cell>
          <cell r="D4683">
            <v>38.4375</v>
          </cell>
          <cell r="E4683">
            <v>30.75</v>
          </cell>
          <cell r="F4683" t="str">
            <v>SINAPI</v>
          </cell>
        </row>
        <row r="4684">
          <cell r="A4684" t="str">
            <v/>
          </cell>
          <cell r="D4684">
            <v>0</v>
          </cell>
        </row>
        <row r="4685">
          <cell r="A4685" t="str">
            <v>301814010</v>
          </cell>
          <cell r="B4685" t="str">
            <v>CURVA DE PVC RIGIDO ROSQUEAVEL DE 3/4 POL., COM LUVA DE ROSCA INTERNA, INCLUSIVE ASSENTAMENTO.</v>
          </cell>
          <cell r="C4685" t="str">
            <v>Un</v>
          </cell>
          <cell r="D4685">
            <v>5.3375000000000004</v>
          </cell>
          <cell r="E4685">
            <v>4.2699999999999996</v>
          </cell>
          <cell r="F4685" t="str">
            <v>SINAPI</v>
          </cell>
        </row>
        <row r="4686">
          <cell r="A4686" t="str">
            <v/>
          </cell>
          <cell r="D4686">
            <v>0</v>
          </cell>
        </row>
        <row r="4687">
          <cell r="A4687" t="str">
            <v>301814020</v>
          </cell>
          <cell r="B4687" t="str">
            <v>CURVA DE PVC RIGIDO ROSQUEAVEL DE 1 POL., COM LUVA DE ROSCA INTERNA, INCLUSIVE ASSENTAMENTO.</v>
          </cell>
          <cell r="C4687" t="str">
            <v>Un</v>
          </cell>
          <cell r="D4687">
            <v>7.4124999999999988</v>
          </cell>
          <cell r="E4687">
            <v>5.93</v>
          </cell>
          <cell r="F4687" t="str">
            <v>SINAPI</v>
          </cell>
        </row>
        <row r="4688">
          <cell r="A4688" t="str">
            <v/>
          </cell>
          <cell r="D4688">
            <v>0</v>
          </cell>
        </row>
        <row r="4689">
          <cell r="A4689" t="str">
            <v>301814050</v>
          </cell>
          <cell r="B4689" t="str">
            <v>CURVA DE PVC RIGIDO ROSQUEAVEL DE 2 POL., COM LUVA DE ROSCA INTERNA, INCLUSIVE ASSENTAMENTO.</v>
          </cell>
          <cell r="C4689" t="str">
            <v>Un</v>
          </cell>
          <cell r="D4689">
            <v>21.637499999999999</v>
          </cell>
          <cell r="E4689">
            <v>17.309999999999999</v>
          </cell>
          <cell r="F4689" t="str">
            <v>SINAPI</v>
          </cell>
        </row>
        <row r="4690">
          <cell r="A4690" t="str">
            <v/>
          </cell>
          <cell r="D4690">
            <v>0</v>
          </cell>
        </row>
        <row r="4691">
          <cell r="A4691" t="str">
            <v>301815020</v>
          </cell>
          <cell r="B4691" t="str">
            <v>CAIXA 4 X 4 POL. TIGREFLEX OU SIMILAR, INCLUSIVE ASSENTAMENTO.</v>
          </cell>
          <cell r="C4691" t="str">
            <v>Un</v>
          </cell>
          <cell r="D4691">
            <v>5.3624999999999998</v>
          </cell>
          <cell r="E4691">
            <v>4.29</v>
          </cell>
          <cell r="F4691" t="str">
            <v>SINAPI</v>
          </cell>
        </row>
        <row r="4692">
          <cell r="A4692" t="str">
            <v/>
          </cell>
          <cell r="D4692">
            <v>0</v>
          </cell>
        </row>
        <row r="4693">
          <cell r="A4693" t="str">
            <v>301815021</v>
          </cell>
          <cell r="B4693" t="str">
            <v>FORNECIMENTO E COLOCAÇÃO DE CAIXA DE PASSAGEM ELÉTRICA 20X20CM</v>
          </cell>
          <cell r="C4693" t="str">
            <v>Un</v>
          </cell>
          <cell r="D4693">
            <v>35.65</v>
          </cell>
          <cell r="E4693">
            <v>28.52</v>
          </cell>
          <cell r="F4693" t="str">
            <v>SINAPI</v>
          </cell>
        </row>
        <row r="4694">
          <cell r="A4694" t="str">
            <v/>
          </cell>
          <cell r="D4694">
            <v>0</v>
          </cell>
        </row>
        <row r="4695">
          <cell r="A4695" t="str">
            <v>301818050</v>
          </cell>
          <cell r="B4695" t="str">
            <v>INTERRUPTOR DE EMBUTIR DE DUAS SECCOES CONJUGADO COM TOMADA, PARA CAIXA DE 4 X 2 POL.,COM PLACA, 10A, 250V, PIAL (LINHA SILENTOQUE) OU SIMILAR, INCLUSIVE INSTALACAO.</v>
          </cell>
          <cell r="C4695" t="str">
            <v>Un</v>
          </cell>
          <cell r="D4695">
            <v>17.362500000000001</v>
          </cell>
          <cell r="E4695">
            <v>13.89</v>
          </cell>
          <cell r="F4695" t="str">
            <v>SINAPI</v>
          </cell>
        </row>
        <row r="4696">
          <cell r="A4696" t="str">
            <v/>
          </cell>
          <cell r="D4696">
            <v>0</v>
          </cell>
        </row>
        <row r="4697">
          <cell r="A4697" t="str">
            <v>301819041</v>
          </cell>
          <cell r="B4697" t="str">
            <v>CABO DE COBRE,TEMPERA MOLE,ENCORDOAMENTO CLASSE 2, ISOLAMENTO DE PVC - 70 C, TIPO BWF,750V FOREPLAST OU SIMILAR, S.M. - 10MM2, INCLUSIVE INSTALACAO EM ELETRODUTO.</v>
          </cell>
          <cell r="C4697" t="str">
            <v>m</v>
          </cell>
          <cell r="D4697">
            <v>6.0250000000000004</v>
          </cell>
          <cell r="E4697">
            <v>4.82</v>
          </cell>
          <cell r="F4697" t="str">
            <v>SINAPI</v>
          </cell>
        </row>
        <row r="4698">
          <cell r="A4698" t="str">
            <v/>
          </cell>
          <cell r="D4698">
            <v>0</v>
          </cell>
        </row>
        <row r="4699">
          <cell r="A4699" t="str">
            <v>301819048</v>
          </cell>
          <cell r="B4699" t="str">
            <v>CABO DE COBRE (1 CONDUTOR), TEMPERA MOLE, ENCORDOAMENTO CLASSE 2,ISOLAMENTO DE PVC - FLAME RESISTANT - 70 C, 0,6/1 KV, COBERTURA DE PVC - ST1, FORENAX OU SIMILAR, S.M. - 4 MM2, INCLUSIVE INSTALACAO EM ELETRODUTO.</v>
          </cell>
          <cell r="C4699" t="str">
            <v>m</v>
          </cell>
          <cell r="D4699">
            <v>4.3874999999999993</v>
          </cell>
          <cell r="E4699">
            <v>3.51</v>
          </cell>
          <cell r="F4699" t="str">
            <v>SINAPI</v>
          </cell>
        </row>
        <row r="4700">
          <cell r="A4700" t="str">
            <v/>
          </cell>
          <cell r="D4700">
            <v>0</v>
          </cell>
        </row>
        <row r="4701">
          <cell r="A4701" t="str">
            <v>301819049</v>
          </cell>
          <cell r="B4701" t="str">
            <v>CABO DE COBRE (1 CONDUTOR), TEMPERA MOLE, ENCORDOAMENTO CLASSE 2,ISOLAMENTO DE PVC - FLAME RESISTANT - 70 C, 0,6/1 KV, COBERTURA DE PVC - ST1, FORENAX OU SIMILAR, S.M. - 6 MM2, INCLUSIVE INSTALACAO EM ELETRODUTO.</v>
          </cell>
          <cell r="C4701" t="str">
            <v>m</v>
          </cell>
          <cell r="D4701">
            <v>5.6625000000000005</v>
          </cell>
          <cell r="E4701">
            <v>4.53</v>
          </cell>
          <cell r="F4701" t="str">
            <v>SINAPI</v>
          </cell>
        </row>
        <row r="4702">
          <cell r="A4702" t="str">
            <v/>
          </cell>
          <cell r="D4702">
            <v>0</v>
          </cell>
        </row>
        <row r="4703">
          <cell r="A4703" t="str">
            <v>301819050</v>
          </cell>
          <cell r="B4703" t="str">
            <v>CABO DE COBRE (1 CONDUTOR), TEMPERA MOLE, ENCORDOAMENTO CLASSE 2,ISOLAMENTO DE PVC - FLAME RESISTANT - 70 C, 0,6/1 KV, COBERTURA DE PVC - ST1, FORENAX OU SIMILAR, S.M. - 10 MM2, INCLUSIVE INSTALACAO EM ELETRODUTO.</v>
          </cell>
          <cell r="C4703" t="str">
            <v>m</v>
          </cell>
          <cell r="D4703">
            <v>8.0749999999999975</v>
          </cell>
          <cell r="E4703">
            <v>6.46</v>
          </cell>
          <cell r="F4703" t="str">
            <v>SINAPI</v>
          </cell>
        </row>
        <row r="4704">
          <cell r="A4704" t="str">
            <v/>
          </cell>
          <cell r="D4704">
            <v>0</v>
          </cell>
        </row>
        <row r="4705">
          <cell r="A4705" t="str">
            <v>301819060</v>
          </cell>
          <cell r="B4705" t="str">
            <v>CABO DE COBRE (1 CONDUTOR), TEMPERA MOLE, ENCORDOAMENTO CLASSE 2,ISOLAMENTO DE PVC - FLAME RESISTANT - 70 C, 0,6/1 KV, COBERTURA DE PVC - ST1, FORENAX OU SIMILAR, S.M. - 16 MM2, INCLUSIVE INSTALACAO EM ELETRODUTO.</v>
          </cell>
          <cell r="C4705" t="str">
            <v>m</v>
          </cell>
          <cell r="D4705">
            <v>11.725</v>
          </cell>
          <cell r="E4705">
            <v>9.3800000000000008</v>
          </cell>
          <cell r="F4705" t="str">
            <v>SINAPI</v>
          </cell>
        </row>
        <row r="4706">
          <cell r="A4706" t="str">
            <v/>
          </cell>
          <cell r="D4706">
            <v>0</v>
          </cell>
        </row>
        <row r="4707">
          <cell r="A4707" t="str">
            <v>301819070</v>
          </cell>
          <cell r="B4707" t="str">
            <v>CABO DE COBRE (1 CONDUTOR), TEMPERA MOLE, ENCORDOAMENTO CLASSE 2,ISOLAMENTO DE PVC - FLAME RESISTANT - 70 C, 0,6/1 KV, COBERTURA DE PVC - ST1, FORENAX OU SIMILAR, S.M. - 25 MM2, INCLUSIVE INSTALACAO EM ELETRODUTO.</v>
          </cell>
          <cell r="C4707" t="str">
            <v>m</v>
          </cell>
          <cell r="D4707">
            <v>17.212499999999999</v>
          </cell>
          <cell r="E4707">
            <v>13.77</v>
          </cell>
          <cell r="F4707" t="str">
            <v>SINAPI</v>
          </cell>
        </row>
        <row r="4708">
          <cell r="A4708" t="str">
            <v/>
          </cell>
          <cell r="D4708">
            <v>0</v>
          </cell>
        </row>
        <row r="4709">
          <cell r="A4709" t="str">
            <v>301820010</v>
          </cell>
          <cell r="B4709" t="str">
            <v>DISJUNTOR MONOPOLAR TERMOMAGNETICO ATE 30A, 220V, PIAL OU SIMILAR, INCLUSIVE INSTALACAO EM QUADRO DE DISTRIBUICAO.</v>
          </cell>
          <cell r="C4709" t="str">
            <v>Un</v>
          </cell>
          <cell r="D4709">
            <v>11.8375</v>
          </cell>
          <cell r="E4709">
            <v>9.4700000000000006</v>
          </cell>
          <cell r="F4709" t="str">
            <v>SINAPI</v>
          </cell>
        </row>
        <row r="4710">
          <cell r="A4710" t="str">
            <v/>
          </cell>
          <cell r="D4710">
            <v>0</v>
          </cell>
        </row>
        <row r="4711">
          <cell r="A4711" t="str">
            <v>301820030</v>
          </cell>
          <cell r="B4711" t="str">
            <v>DISJUNTOR TRIPOLAR TERMOMAGNETICO ATE 50A, 380V, PIAL OU SIMILAR, INCLUSIVE INSTALACAO EM QUADRO DE DISTRIBUICAO.</v>
          </cell>
          <cell r="C4711" t="str">
            <v>UD</v>
          </cell>
          <cell r="D4711">
            <v>61.662500000000001</v>
          </cell>
          <cell r="E4711">
            <v>49.33</v>
          </cell>
          <cell r="F4711" t="str">
            <v>SINAPI</v>
          </cell>
        </row>
        <row r="4712">
          <cell r="A4712" t="str">
            <v/>
          </cell>
          <cell r="D4712">
            <v>0</v>
          </cell>
        </row>
        <row r="4713">
          <cell r="A4713" t="str">
            <v>301820040</v>
          </cell>
          <cell r="B4713" t="str">
            <v>DISJUNTOR TRIPOLAR TERMOMAGNETICO DE 60 A 100A, 380V, PIAL OU SIMILAR, INCLUSIVE INSTALACAO EM QUADRO DE DISTRIBUICAO.</v>
          </cell>
          <cell r="C4713" t="str">
            <v>Un</v>
          </cell>
          <cell r="D4713">
            <v>83.387500000000003</v>
          </cell>
          <cell r="E4713">
            <v>66.709999999999994</v>
          </cell>
          <cell r="F4713" t="str">
            <v>SINAPI</v>
          </cell>
        </row>
        <row r="4714">
          <cell r="A4714" t="str">
            <v/>
          </cell>
          <cell r="D4714">
            <v>0</v>
          </cell>
        </row>
        <row r="4715">
          <cell r="A4715" t="str">
            <v>301821110</v>
          </cell>
          <cell r="B4715" t="str">
            <v>QUADRO DE DISTRIBUICAO EM RESINA TERMOPLASTICA DE EMBUTIR, COM PORTA, SEM BARRAMENTO PARA ATE 3 CIRCUITOS MONOPOLARES, REF. CDEC-3E, CEMAR OU SIMILAR, INCLUSIVE INSTALACAO.</v>
          </cell>
          <cell r="C4715" t="str">
            <v>Un</v>
          </cell>
          <cell r="D4715">
            <v>38.975000000000001</v>
          </cell>
          <cell r="E4715">
            <v>31.18</v>
          </cell>
          <cell r="F4715" t="str">
            <v>SINAPI</v>
          </cell>
        </row>
        <row r="4716">
          <cell r="A4716" t="str">
            <v/>
          </cell>
          <cell r="D4716">
            <v>0</v>
          </cell>
        </row>
        <row r="4717">
          <cell r="A4717" t="str">
            <v>301821120</v>
          </cell>
          <cell r="B4717" t="str">
            <v>QUADRO DE DISTRIBUICAO EM RESINA TERMOPLASTICA DE EMBUTIR,COM PORTA, SEM BARRAMENTO, PARA ATE 6 CIRCUITOS MONOPOLARES, REF. CDEC-6E, CEMAR OU SIMILAR, INCLUSIVE INSTALACAO.</v>
          </cell>
          <cell r="C4717" t="str">
            <v>Un</v>
          </cell>
          <cell r="D4717">
            <v>48.85</v>
          </cell>
          <cell r="E4717">
            <v>39.08</v>
          </cell>
          <cell r="F4717" t="str">
            <v>SINAPI</v>
          </cell>
        </row>
        <row r="4718">
          <cell r="A4718" t="str">
            <v/>
          </cell>
          <cell r="D4718">
            <v>0</v>
          </cell>
        </row>
        <row r="4719">
          <cell r="A4719" t="str">
            <v>301821150</v>
          </cell>
          <cell r="B4719" t="str">
            <v>QUADRO DE DISTRIBUICAO METALICO DE EMBUTIR,C/ PORTA, BARRAMENTO, CHAVE GERAL E PLACA DE NEUTRO PARA ATE 12 CIRCUITOS MONOPOLARES, REF. QDETN-12, CEMAR OU SIMILAR, INCLUSIVE INSTALACAO.</v>
          </cell>
          <cell r="C4719" t="str">
            <v>UD</v>
          </cell>
          <cell r="D4719">
            <v>148.3125</v>
          </cell>
          <cell r="E4719">
            <v>118.65</v>
          </cell>
          <cell r="F4719" t="str">
            <v>SINAPI</v>
          </cell>
        </row>
        <row r="4720">
          <cell r="A4720" t="str">
            <v/>
          </cell>
          <cell r="D4720">
            <v>0</v>
          </cell>
        </row>
        <row r="4721">
          <cell r="A4721" t="str">
            <v>301821160</v>
          </cell>
          <cell r="B4721" t="str">
            <v>QUADRO DE DISTRIBUICAO METALICO DE EMBUTIR,C/ PORTA, BARRAMENTO, CHAVE GERAL E PLACA DE NEUTRO PARA ATE 20 CIRCUITOS MONOPOLARES, REF. QDETN-20, CEMAR OU SIMILAR, INCLUSIVE INSTALACAO.</v>
          </cell>
          <cell r="C4721" t="str">
            <v>Un</v>
          </cell>
          <cell r="D4721">
            <v>237.33750000000001</v>
          </cell>
          <cell r="E4721">
            <v>189.87</v>
          </cell>
          <cell r="F4721" t="str">
            <v>SINAPI</v>
          </cell>
        </row>
        <row r="4722">
          <cell r="A4722" t="str">
            <v/>
          </cell>
          <cell r="D4722">
            <v>0</v>
          </cell>
        </row>
        <row r="4723">
          <cell r="A4723" t="str">
            <v>301821170</v>
          </cell>
          <cell r="B4723" t="str">
            <v>QUADRO DE DISTRIBUICAO METALICO DE EMBUTIR,C/ PORTA, BARRAMENTO, CHAVE GERAL E PLACA DE NEUTRO PARA ATE 32 CIRCUITOS MONOPOLARES, REF. QDETN-32, CEMAR OU SIMILAR, INCLUSIVE INSTALACAO.</v>
          </cell>
          <cell r="C4723" t="str">
            <v>Un</v>
          </cell>
          <cell r="D4723">
            <v>304.6875</v>
          </cell>
          <cell r="E4723">
            <v>243.75</v>
          </cell>
          <cell r="F4723" t="str">
            <v>SINAPI</v>
          </cell>
        </row>
        <row r="4724">
          <cell r="A4724" t="str">
            <v/>
          </cell>
          <cell r="D4724">
            <v>0</v>
          </cell>
        </row>
        <row r="4725">
          <cell r="A4725" t="str">
            <v>301822010</v>
          </cell>
          <cell r="B4725" t="str">
            <v>PONTO DE LUZ EM TETO OU PAREDE, INCLUINDO CAIXA 4 X 4 POL. TIGREFLEX OU SIMILAR, TUBULACAO PVC RIGIDO E FIACAO, ATE O QUADRO DE DISTRIBUICAO.</v>
          </cell>
          <cell r="C4725" t="str">
            <v>Pt</v>
          </cell>
          <cell r="D4725">
            <v>54.8125</v>
          </cell>
          <cell r="E4725">
            <v>43.85</v>
          </cell>
          <cell r="F4725" t="str">
            <v>SINAPI</v>
          </cell>
        </row>
        <row r="4726">
          <cell r="A4726" t="str">
            <v/>
          </cell>
          <cell r="D4726">
            <v>0</v>
          </cell>
        </row>
        <row r="4727">
          <cell r="A4727" t="str">
            <v>301822020</v>
          </cell>
          <cell r="B4727" t="str">
            <v>PONTO DE INTERRUPTOR DE UMA SECCAO, PIAL OU SIMILAR,INCLUSIVE TUBULACAO PVC RIGIDO, FIACAO, CX. 4 X 2 POL. TIGREFLEX OU SIMILAR PLACA E DEMAIS ACESSORIOS, ATE O PONTO DE LUZ.</v>
          </cell>
          <cell r="C4727" t="str">
            <v>Pt</v>
          </cell>
          <cell r="D4727">
            <v>48.137500000000003</v>
          </cell>
          <cell r="E4727">
            <v>38.51</v>
          </cell>
          <cell r="F4727" t="str">
            <v>SINAPI</v>
          </cell>
        </row>
        <row r="4728">
          <cell r="A4728" t="str">
            <v/>
          </cell>
          <cell r="D4728">
            <v>0</v>
          </cell>
        </row>
        <row r="4729">
          <cell r="A4729" t="str">
            <v>301822030</v>
          </cell>
          <cell r="B4729" t="str">
            <v>PONTO DE INTERRUPTOR DE 2 SECCOES, PIAL OU SIMILAR, INCLUSIVE TUBULACAO PVC RIGIDO, FIACAO CAIXA 4 X 2 POL. TIGREFLEX OU SIMILAR, PLACA E DEMAIS ACESSORIOS, ATE O PONTO DE LUZ.</v>
          </cell>
          <cell r="C4729" t="str">
            <v>Pt</v>
          </cell>
          <cell r="D4729">
            <v>72.962499999999977</v>
          </cell>
          <cell r="E4729">
            <v>58.37</v>
          </cell>
          <cell r="F4729" t="str">
            <v>SINAPI</v>
          </cell>
        </row>
        <row r="4730">
          <cell r="A4730" t="str">
            <v/>
          </cell>
          <cell r="D4730">
            <v>0</v>
          </cell>
        </row>
        <row r="4731">
          <cell r="A4731" t="str">
            <v>301822040</v>
          </cell>
          <cell r="B4731" t="str">
            <v>PONTO DE INTERRUPTOR DE 3 SECCOES, PIAL OU SIMILAR, INCLUSIVE TUBULACAO PVC RIGIDO, FIACAO CAIXA 4 X 2 POL. TIGREFLEX OU SIMILAR, PLACA E DEMAIS ACESSORIOS, ATE O PONTO DE LUZ.</v>
          </cell>
          <cell r="C4731" t="str">
            <v>Pt</v>
          </cell>
          <cell r="D4731">
            <v>90.424999999999997</v>
          </cell>
          <cell r="E4731">
            <v>72.34</v>
          </cell>
          <cell r="F4731" t="str">
            <v>SINAPI</v>
          </cell>
        </row>
        <row r="4732">
          <cell r="A4732" t="str">
            <v/>
          </cell>
          <cell r="D4732">
            <v>0</v>
          </cell>
        </row>
        <row r="4733">
          <cell r="A4733" t="str">
            <v>301822060</v>
          </cell>
          <cell r="B4733" t="str">
            <v>PONTO DE TOMADA UNIV.(2P+1 T) PIAL OU SIMILAR INCLUSIVE TUBULACAO PVC RIGIDO, FIACAO, CAIXA 4 X 2 POL. TIGREFLEX OU SIMILAR, PLACA E DEMAIS ACESSORIOS, ATE O PONTO DE LUZ OU QUADRO DE DISTRIBUICAO.</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PONTO DE CAMPAINHA, INCLUSIVE CAIXA, CIGARRA, BOTAO, ESPELHO, TUBULACAO PVC RIGIDO, FIACAO E DEMAIS ACESSORIOS, ATE QUADRO DE DISTRIBUICAO.</v>
          </cell>
          <cell r="C4737" t="str">
            <v>Pt</v>
          </cell>
          <cell r="D4737">
            <v>129.53749999999999</v>
          </cell>
          <cell r="E4737">
            <v>103.63</v>
          </cell>
          <cell r="F4737" t="str">
            <v>SINAPI</v>
          </cell>
        </row>
        <row r="4738">
          <cell r="A4738" t="str">
            <v/>
          </cell>
          <cell r="D4738">
            <v>0</v>
          </cell>
        </row>
        <row r="4739">
          <cell r="A4739" t="str">
            <v>301822111</v>
          </cell>
          <cell r="B4739" t="str">
            <v>PONTO DE INTERRUPTOR DE UMA SEÇÃO COM TOMADA UNIVERSAL 2P, PIAL OU SIMILAR, INCLUSIVE TUBULAÇÃO DE PVC RÍGIDO, FIAÇÃO, CAIXA 4X2", TIGREFLEX OU SIMILAR, PLACA E DEMAIS ACESSÓRIOS, ATÉ O PONTO DE LUZ OU QUADRO DE DISTRIBUIÇÃO.</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PONTO DE LÓGICA SECO, EM CONDULETES METÁLICOS, INCLUSIVE ELETRODUTOS DE PVC RÍGIDO ROSCÁVEL 3/4" COM 9,00M, LUVAS E CURVAS EM PVC, ABRAÇADEIRAS TIPO "D", BUCHAS E ARRUELAS DE ALUMÍNIO (INSTALAÇÃO APARENTE)</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CAIXA DE PASSAGEM SUBTERRANEA COM DIMENSOES INTERNAS 0,40 X 0,40 M, ALTURA 0,60 M, SOBRE CAMADA DE BRITA COM 0.10 M DE ESPESSURA, PAREDES EM ALVENARIA E LAJE DE TAMPA EM CONCRETO ARMADO, INCLUSIVE ESCAVACAO, REMOCAO E REATERRO.</v>
          </cell>
          <cell r="C4749" t="str">
            <v>Un</v>
          </cell>
          <cell r="D4749">
            <v>63.5625</v>
          </cell>
          <cell r="E4749">
            <v>50.85</v>
          </cell>
          <cell r="F4749" t="str">
            <v>SINAPI</v>
          </cell>
        </row>
        <row r="4750">
          <cell r="A4750" t="str">
            <v/>
          </cell>
          <cell r="D4750">
            <v>0</v>
          </cell>
        </row>
        <row r="4751">
          <cell r="A4751" t="str">
            <v>301824020</v>
          </cell>
          <cell r="B4751" t="str">
            <v>CAIXA DE PASSAGEM SUBTERRANEA PARA ENTRADA DE REDE TELEFONICA,TIPO R1 (ATE 35 PONTOS), COM DIMENSOES INTERNAS 0,60 X 0,35 M, ALTURA 0,50 M,PAREDES EM ALVENARIA, LAJE DE TAMPA E FUNDO EM CONCRETO,INCLUSIVE ESCAVACAO, REMOCAO E REATERRO.</v>
          </cell>
          <cell r="C4751" t="str">
            <v>Un</v>
          </cell>
          <cell r="D4751">
            <v>69.837499999999991</v>
          </cell>
          <cell r="E4751">
            <v>55.87</v>
          </cell>
          <cell r="F4751" t="str">
            <v>SINAPI</v>
          </cell>
        </row>
        <row r="4752">
          <cell r="A4752" t="str">
            <v/>
          </cell>
          <cell r="D4752">
            <v>0</v>
          </cell>
        </row>
        <row r="4753">
          <cell r="A4753" t="str">
            <v>301824050</v>
          </cell>
          <cell r="B4753" t="str">
            <v>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LUMINARIA TIPO SOBREPOR,ABERTA, PARA 2 LAMPADAS FLUORES. DE 20W,REF. TMS-500 PHILLIPS OU SIM., INCLUSIVE REATOR ALTO FATOR DE POTENCIA LAMPADAS, DEMAIS ACESSORIOS E INSTALACAO.</v>
          </cell>
          <cell r="C4755" t="str">
            <v>Cj</v>
          </cell>
          <cell r="D4755">
            <v>99.162499999999994</v>
          </cell>
          <cell r="E4755">
            <v>79.33</v>
          </cell>
          <cell r="F4755" t="str">
            <v>SINAPI</v>
          </cell>
        </row>
        <row r="4756">
          <cell r="A4756" t="str">
            <v/>
          </cell>
          <cell r="D4756">
            <v>0</v>
          </cell>
        </row>
        <row r="4757">
          <cell r="A4757" t="str">
            <v>301825030</v>
          </cell>
          <cell r="B4757" t="str">
            <v>LUMINARIA TIPO SOBREPOR, ABERTA, PARA 1 LAMPADA FLUORES. DE 40 W,REF. TMS-500 PHILLIPS OU SIM., INCLUSIVE REATOR ALTO FATOR DE POTENCIA LAMPADA, DEMAIS ACESSORIOS E INSTALACAO.</v>
          </cell>
          <cell r="C4757" t="str">
            <v>Cj</v>
          </cell>
          <cell r="D4757">
            <v>73.2</v>
          </cell>
          <cell r="E4757">
            <v>58.56</v>
          </cell>
          <cell r="F4757" t="str">
            <v>SINAPI</v>
          </cell>
        </row>
        <row r="4758">
          <cell r="A4758" t="str">
            <v/>
          </cell>
          <cell r="D4758">
            <v>0</v>
          </cell>
        </row>
        <row r="4759">
          <cell r="A4759" t="str">
            <v>301825040</v>
          </cell>
          <cell r="B4759" t="str">
            <v>LUMINARIA TIPO SOBREPOR,ABERTA,PARA 02 LAMPADAS FLUORES. DE 40W,REF. TMS-500 PHILLIPS OU SIM., INCLUSIVE REATOR ALTO FATOR DE POTENCIA LAMPADAS, DEMAIS ACESSORIOS E INSTALACAO.</v>
          </cell>
          <cell r="C4759" t="str">
            <v>Cj</v>
          </cell>
          <cell r="D4759">
            <v>103.425</v>
          </cell>
          <cell r="E4759">
            <v>82.74</v>
          </cell>
          <cell r="F4759" t="str">
            <v>SINAPI</v>
          </cell>
        </row>
        <row r="4760">
          <cell r="A4760" t="str">
            <v/>
          </cell>
          <cell r="D4760">
            <v>0</v>
          </cell>
        </row>
        <row r="4761">
          <cell r="A4761" t="str">
            <v>301825070</v>
          </cell>
          <cell r="B4761" t="str">
            <v>LUMINARIA TIPO SOBREPOR, ABERTA, PARA 01 LAMPADA FLUORES. DE 40 W,REF. 211-R A.B. LEAO OU SIM., INCLUSIVE REATOR ALTO FATOR DE POTENCIA LAMPADA, DEMAIS ACESSORIOS E INSTALACAO.</v>
          </cell>
          <cell r="C4761" t="str">
            <v>Cj</v>
          </cell>
          <cell r="D4761">
            <v>67.3125</v>
          </cell>
          <cell r="E4761">
            <v>53.85</v>
          </cell>
          <cell r="F4761" t="str">
            <v>SINAPI</v>
          </cell>
        </row>
        <row r="4762">
          <cell r="A4762" t="str">
            <v/>
          </cell>
          <cell r="D4762">
            <v>0</v>
          </cell>
        </row>
        <row r="4763">
          <cell r="A4763" t="str">
            <v>301825080</v>
          </cell>
          <cell r="B4763" t="str">
            <v>LUMINARIA TIPO SOBREPOR, ABERTA, PARA 02 LAMPADAS FLUORES. DE 40 W, REF. 211-R A. B. LEAO OU SIM., INCLUSIVE REATOR ALTO FATOR DE POTEN CIA, LAMPADAS, DEMAIS ACESSORIOS E INSTALACAO.</v>
          </cell>
          <cell r="C4763" t="str">
            <v>Cj</v>
          </cell>
          <cell r="D4763">
            <v>102.125</v>
          </cell>
          <cell r="E4763">
            <v>81.7</v>
          </cell>
          <cell r="F4763" t="str">
            <v>SINAPI</v>
          </cell>
        </row>
        <row r="4764">
          <cell r="A4764" t="str">
            <v/>
          </cell>
          <cell r="D4764">
            <v>0</v>
          </cell>
        </row>
        <row r="4765">
          <cell r="A4765" t="str">
            <v>301825085</v>
          </cell>
          <cell r="B4765" t="str">
            <v>FORNECIMENTO E INSTALAÇÃO DE LUMINÁRIA TIPO CALHA DE SOBREPOR, ABERTA, PARA 3 LÂMPADAS FLUORESCENTES DE 40W, REF.: 211, FAB: A B LEÃO OU SIMILAR, COM REATOR DE PARTIDA RÁPIDA E ALTO FATOR DE POTÊNCIA COM SUPORTE ANTI-VIBRATÓRIO, LÂMPADAS E ACESSÓRIOS.</v>
          </cell>
          <cell r="C4765" t="str">
            <v>Cj</v>
          </cell>
          <cell r="D4765">
            <v>139.33750000000001</v>
          </cell>
          <cell r="E4765">
            <v>111.47</v>
          </cell>
          <cell r="F4765" t="str">
            <v>SINAPI</v>
          </cell>
        </row>
        <row r="4766">
          <cell r="A4766" t="str">
            <v/>
          </cell>
          <cell r="D4766">
            <v>0</v>
          </cell>
        </row>
        <row r="4767">
          <cell r="A4767" t="str">
            <v>301825170</v>
          </cell>
          <cell r="B4767" t="str">
            <v>LUMINARIA PARA LAMPADA A VAPOR DE MERCURIO DE 125 W, REF. ABL 50/F A. B. LEAO OU SIMILAR, COMPLETA, INCLUSIVE BRACO, LAMPADA, REATOR ALTO FATOR DE POTENCIA E INSTALACAO.</v>
          </cell>
          <cell r="C4767" t="str">
            <v>Cj</v>
          </cell>
          <cell r="D4767">
            <v>442.22500000000002</v>
          </cell>
          <cell r="E4767">
            <v>353.78</v>
          </cell>
          <cell r="F4767" t="str">
            <v>SINAPI</v>
          </cell>
        </row>
        <row r="4768">
          <cell r="A4768" t="str">
            <v/>
          </cell>
          <cell r="D4768">
            <v>0</v>
          </cell>
        </row>
        <row r="4769">
          <cell r="A4769" t="str">
            <v>301825943</v>
          </cell>
          <cell r="B4769" t="str">
            <v>FORNECIMENTO E INSTALAÇÃO DE LÂMPADA FLUORESCENTE DE 40W</v>
          </cell>
          <cell r="C4769" t="str">
            <v>Un</v>
          </cell>
          <cell r="D4769">
            <v>4.6750000000000007</v>
          </cell>
          <cell r="E4769">
            <v>3.74</v>
          </cell>
          <cell r="F4769" t="str">
            <v>SINAPI</v>
          </cell>
        </row>
        <row r="4770">
          <cell r="A4770" t="str">
            <v/>
          </cell>
          <cell r="D4770">
            <v>0</v>
          </cell>
        </row>
        <row r="4771">
          <cell r="A4771" t="str">
            <v>301826024</v>
          </cell>
          <cell r="B4771" t="str">
            <v>FORNECIMENTO E INSTALAÇÃO DE BENGALA DE PVC RÍGIDO 2", FAB.: TIGRE OU SIMILAR, INCLUSIVE FITA AÇO INOX E FIVELA PARA FIXAÇÃO.</v>
          </cell>
          <cell r="C4771" t="str">
            <v>Un</v>
          </cell>
          <cell r="D4771">
            <v>77.887500000000003</v>
          </cell>
          <cell r="E4771">
            <v>62.31</v>
          </cell>
          <cell r="F4771" t="str">
            <v>SINAPI</v>
          </cell>
        </row>
        <row r="4772">
          <cell r="A4772" t="str">
            <v/>
          </cell>
          <cell r="D4772">
            <v>0</v>
          </cell>
        </row>
        <row r="4773">
          <cell r="A4773" t="str">
            <v>301826030</v>
          </cell>
          <cell r="B4773" t="str">
            <v>ASSENTAMENTO DE CHAVE DE BOIA AUTOMATICA,15A, SUPERIOR OU INFERIOR MARCA LENZ OU SIMILAR(INCLUSIVE O FORNECIMENTO DO MATERIAL).</v>
          </cell>
          <cell r="C4773" t="str">
            <v>Un</v>
          </cell>
          <cell r="D4773">
            <v>39.537500000000001</v>
          </cell>
          <cell r="E4773">
            <v>31.63</v>
          </cell>
          <cell r="F4773" t="str">
            <v>SINAPI</v>
          </cell>
        </row>
        <row r="4774">
          <cell r="A4774" t="str">
            <v/>
          </cell>
          <cell r="D4774">
            <v>0</v>
          </cell>
        </row>
        <row r="4775">
          <cell r="A4775" t="str">
            <v>301826045</v>
          </cell>
          <cell r="B4775" t="str">
            <v>ASSENTAMENTO DE CHAVE REVERSORA BLINDADA 30A, 250 V, ELETROMAR OU SIMILAR, INCLUSIVE FORNECIMENTO DO MATERIAL.</v>
          </cell>
          <cell r="C4775" t="str">
            <v>Un</v>
          </cell>
          <cell r="D4775">
            <v>119.53749999999999</v>
          </cell>
          <cell r="E4775">
            <v>95.63</v>
          </cell>
          <cell r="F4775" t="str">
            <v>SINAPI</v>
          </cell>
        </row>
        <row r="4776">
          <cell r="A4776" t="str">
            <v/>
          </cell>
          <cell r="D4776">
            <v>0</v>
          </cell>
        </row>
        <row r="4777">
          <cell r="A4777" t="str">
            <v>301901010</v>
          </cell>
          <cell r="B4777" t="str">
            <v>PONTO DE ESGOTO PARA BACIA SANITARIA, INCLUSIVE TUBULACOES E CONEXOES EM PVC RIGIDO SOLDAVEIS, ATE A COLUNA OU O SUB-COLETOR.</v>
          </cell>
          <cell r="C4777" t="str">
            <v>Pt</v>
          </cell>
          <cell r="D4777">
            <v>47.5</v>
          </cell>
          <cell r="E4777">
            <v>38</v>
          </cell>
          <cell r="F4777" t="str">
            <v>SINAPI</v>
          </cell>
        </row>
        <row r="4778">
          <cell r="A4778" t="str">
            <v/>
          </cell>
          <cell r="D4778">
            <v>0</v>
          </cell>
        </row>
        <row r="4779">
          <cell r="A4779" t="str">
            <v>301901020</v>
          </cell>
          <cell r="B4779" t="str">
            <v>PONTO DE ESGOTO PARA PIA OU LAVANDARIA,INCLUSIVE TUBULACOES E CONEXOES EM PVC RIGIDO SOLDAVEIS, ATE A COLUNA OU O SUB-COLETOR.</v>
          </cell>
          <cell r="C4779" t="str">
            <v>Pt</v>
          </cell>
          <cell r="D4779">
            <v>48.375</v>
          </cell>
          <cell r="E4779">
            <v>38.700000000000003</v>
          </cell>
          <cell r="F4779" t="str">
            <v>SINAPI</v>
          </cell>
        </row>
        <row r="4780">
          <cell r="A4780" t="str">
            <v/>
          </cell>
          <cell r="D4780">
            <v>0</v>
          </cell>
        </row>
        <row r="4781">
          <cell r="A4781" t="str">
            <v>301901030</v>
          </cell>
          <cell r="B4781" t="str">
            <v>PONTO DE ESGOTO PARA LAVATORIO OU MICTORIO, INCLUSIVE TUBULACOES E CONEXOES EM PVC RIGIDO SOLDAVEIS, ATE A COLUNA OU O SUB-COLETOR</v>
          </cell>
          <cell r="C4781" t="str">
            <v>Pt</v>
          </cell>
          <cell r="D4781">
            <v>48.25</v>
          </cell>
          <cell r="E4781">
            <v>38.6</v>
          </cell>
          <cell r="F4781" t="str">
            <v>SINAPI</v>
          </cell>
        </row>
        <row r="4782">
          <cell r="A4782" t="str">
            <v/>
          </cell>
          <cell r="D4782">
            <v>0</v>
          </cell>
        </row>
        <row r="4783">
          <cell r="A4783" t="str">
            <v>301901040</v>
          </cell>
          <cell r="B4783" t="str">
            <v>PONTO DE ESGOTO PARA RALO SIFONADO, INCLUSIVE RALO, TUBULACOES E CONEXOES EM PVC RIGIDO SOLDAVEIS, ATE A COLUNA OU O SUB-COLETOR.</v>
          </cell>
          <cell r="C4783" t="str">
            <v>Pt</v>
          </cell>
          <cell r="D4783">
            <v>53.487499999999997</v>
          </cell>
          <cell r="E4783">
            <v>42.79</v>
          </cell>
          <cell r="F4783" t="str">
            <v>SINAPI</v>
          </cell>
        </row>
        <row r="4784">
          <cell r="A4784" t="str">
            <v/>
          </cell>
          <cell r="D4784">
            <v>0</v>
          </cell>
        </row>
        <row r="4785">
          <cell r="A4785" t="str">
            <v>301902010</v>
          </cell>
          <cell r="B4785" t="str">
            <v>PONTO DE AGUA, INCLUSIVE TUBULACOES E CONEXOES DE PVC RIGIDO ROSQUEAVEL E ABERTURA DE RASGOS EM ALVENARIA,ATE O REGISTRO GERAL DO AMBIENTE.</v>
          </cell>
          <cell r="C4785" t="str">
            <v>Pt</v>
          </cell>
          <cell r="D4785">
            <v>62.862499999999997</v>
          </cell>
          <cell r="E4785">
            <v>50.29</v>
          </cell>
          <cell r="F4785" t="str">
            <v>SINAPI</v>
          </cell>
        </row>
        <row r="4786">
          <cell r="A4786" t="str">
            <v/>
          </cell>
          <cell r="D4786">
            <v>0</v>
          </cell>
        </row>
        <row r="4787">
          <cell r="A4787" t="str">
            <v>301902020</v>
          </cell>
          <cell r="B4787" t="str">
            <v>PONTO DE AGUA, INCLUSIVE TUBULACOES E CONEXOES DE PVC RIGIDO SOLDAVEL E ABERTURA DE RASGOS EM ALVENARIA, ATE O REGISTRO GERAL DO AMBIENTE.</v>
          </cell>
          <cell r="C4787" t="str">
            <v>Pt</v>
          </cell>
          <cell r="D4787">
            <v>37.450000000000003</v>
          </cell>
          <cell r="E4787">
            <v>29.96</v>
          </cell>
          <cell r="F4787" t="str">
            <v>SINAPI</v>
          </cell>
        </row>
        <row r="4788">
          <cell r="A4788" t="str">
            <v/>
          </cell>
          <cell r="D4788">
            <v>0</v>
          </cell>
        </row>
        <row r="4789">
          <cell r="A4789" t="str">
            <v>301903010</v>
          </cell>
          <cell r="B4789" t="str">
            <v>FORNECIMENTO E ASSENTAMENTO DE TUBOS DE PVC RIGIDO SOLDAVEIS, DIAM.40 MM, PARA VENTILACAO DE ESGOTO.</v>
          </cell>
          <cell r="C4789" t="str">
            <v>m</v>
          </cell>
          <cell r="D4789">
            <v>7.25</v>
          </cell>
          <cell r="E4789">
            <v>5.8</v>
          </cell>
          <cell r="F4789" t="str">
            <v>SINAPI</v>
          </cell>
        </row>
        <row r="4790">
          <cell r="A4790" t="str">
            <v/>
          </cell>
          <cell r="D4790">
            <v>0</v>
          </cell>
        </row>
        <row r="4791">
          <cell r="A4791" t="str">
            <v>301903020</v>
          </cell>
          <cell r="B4791" t="str">
            <v>FORNECIMENTO E ASSENTAMENTO DE TUBOS DE PVC RIGIDO SOLDAVEIS, DIAM.50 MM, PARA VENTILACAO DE ESGOTO.</v>
          </cell>
          <cell r="C4791" t="str">
            <v>m</v>
          </cell>
          <cell r="D4791">
            <v>10.15</v>
          </cell>
          <cell r="E4791">
            <v>8.1199999999999992</v>
          </cell>
          <cell r="F4791" t="str">
            <v>SINAPI</v>
          </cell>
        </row>
        <row r="4792">
          <cell r="A4792" t="str">
            <v/>
          </cell>
          <cell r="D4792">
            <v>0</v>
          </cell>
        </row>
        <row r="4793">
          <cell r="A4793" t="str">
            <v>301903030</v>
          </cell>
          <cell r="B4793" t="str">
            <v>FORNECIMENTO E ASSENTAMENTO DE TUBOS DE PVC RIGIDO SOLDAVEIS, DIAM.75 MM, PARA COLUNAS DE ESGOTO, VENTILACAO OU AGUAS PLUVIAIS.</v>
          </cell>
          <cell r="C4793" t="str">
            <v>m</v>
          </cell>
          <cell r="D4793">
            <v>13.5875</v>
          </cell>
          <cell r="E4793">
            <v>10.87</v>
          </cell>
          <cell r="F4793" t="str">
            <v>SINAPI</v>
          </cell>
        </row>
        <row r="4794">
          <cell r="A4794" t="str">
            <v/>
          </cell>
          <cell r="D4794">
            <v>0</v>
          </cell>
        </row>
        <row r="4795">
          <cell r="A4795" t="str">
            <v>301903040</v>
          </cell>
          <cell r="B4795" t="str">
            <v>FORNECIMENTO E ASSENTAMENTO DE TUBOS DE PVC RIGIDO SOLDAVEIS, DIAM.100 MM, PARA COLUNAS DE ESGOTO, VENTILACAO OU AGUAS PLUVIAIS.</v>
          </cell>
          <cell r="C4795" t="str">
            <v>m</v>
          </cell>
          <cell r="D4795">
            <v>17.224999999999998</v>
          </cell>
          <cell r="E4795">
            <v>13.78</v>
          </cell>
          <cell r="F4795" t="str">
            <v>SINAPI</v>
          </cell>
        </row>
        <row r="4796">
          <cell r="A4796" t="str">
            <v/>
          </cell>
          <cell r="D4796">
            <v>0</v>
          </cell>
        </row>
        <row r="4797">
          <cell r="A4797" t="str">
            <v>301904040</v>
          </cell>
          <cell r="B4797" t="str">
            <v>FORNECIMENTO E ASSENTAMENTO DE TUBOS DE PVC RIGIDO SOLDAVEIS DIAM. 100 MM, PARA COLETORES E SUB-COLETORES DE ESGOTO OU AGUAS PLUVIAIS, INCLUSIVE ABERTURA E FECHAMENTO DE VALAS.</v>
          </cell>
          <cell r="C4797" t="str">
            <v>m</v>
          </cell>
          <cell r="D4797">
            <v>18.3125</v>
          </cell>
          <cell r="E4797">
            <v>14.65</v>
          </cell>
          <cell r="F4797" t="str">
            <v>SINAPI</v>
          </cell>
        </row>
        <row r="4798">
          <cell r="A4798" t="str">
            <v/>
          </cell>
          <cell r="D4798">
            <v>0</v>
          </cell>
        </row>
        <row r="4799">
          <cell r="A4799" t="str">
            <v>301905020</v>
          </cell>
          <cell r="B4799" t="str">
            <v>FORNECIMENTO E ASSENTAMENTO DE TUBOS SOLDAVEIS DE PVC RIGIDO DIAM. 25 MM, INCLUSIVE CONEXOES E ABERTURA DE RASGOS EM ALVENARIA, PARA COLUNAS DE AGUA.</v>
          </cell>
          <cell r="C4799" t="str">
            <v>m</v>
          </cell>
          <cell r="D4799">
            <v>7.5749999999999984</v>
          </cell>
          <cell r="E4799">
            <v>6.06</v>
          </cell>
          <cell r="F4799" t="str">
            <v>SINAPI</v>
          </cell>
        </row>
        <row r="4800">
          <cell r="A4800" t="str">
            <v/>
          </cell>
          <cell r="D4800">
            <v>0</v>
          </cell>
        </row>
        <row r="4801">
          <cell r="A4801" t="str">
            <v>301905030</v>
          </cell>
          <cell r="B4801" t="str">
            <v>FORNECIMENTO E ASSENTAMENTO DE TUBOS SOLDAVEIS DE PVC RIGIDO DIAM. 32 MM, INCLUSIVE CONEXOES E ABERTURA DE RASGOS EM ALVENARIA, PARA COLUNAS DE AGUA.</v>
          </cell>
          <cell r="C4801" t="str">
            <v>m</v>
          </cell>
          <cell r="D4801">
            <v>11.85</v>
          </cell>
          <cell r="E4801">
            <v>9.48</v>
          </cell>
          <cell r="F4801" t="str">
            <v>SINAPI</v>
          </cell>
        </row>
        <row r="4802">
          <cell r="A4802" t="str">
            <v/>
          </cell>
          <cell r="D4802">
            <v>0</v>
          </cell>
        </row>
        <row r="4803">
          <cell r="A4803" t="str">
            <v>301905040</v>
          </cell>
          <cell r="B4803" t="str">
            <v>FORNECIMENTO E ASSENTAMENTO DE TUBOS SOLDAVEIS DE PVC RIGIDO DIAM. 40 MM, INCLUSIVE CONEXOES E ABERTURA DE RASGOS EM ALVENARIA, PARA COLUNAS DE AGUA.</v>
          </cell>
          <cell r="C4803" t="str">
            <v>m</v>
          </cell>
          <cell r="D4803">
            <v>14.5</v>
          </cell>
          <cell r="E4803">
            <v>11.6</v>
          </cell>
          <cell r="F4803" t="str">
            <v>SINAPI</v>
          </cell>
        </row>
        <row r="4804">
          <cell r="A4804" t="str">
            <v/>
          </cell>
          <cell r="D4804">
            <v>0</v>
          </cell>
        </row>
        <row r="4805">
          <cell r="A4805" t="str">
            <v>301905050</v>
          </cell>
          <cell r="B4805" t="str">
            <v>FORNECIMENTO E ASSENTAMENTO DE TUBOS SOLDAVEIS DE PVC RIGIDO DIAM. 50 MM, INCLUSIVE CONEXOES E ABERTURA DE RASGOS EM ALVENARIA, PARA COLUNAS DE AGUA.</v>
          </cell>
          <cell r="C4805" t="str">
            <v>m</v>
          </cell>
          <cell r="D4805">
            <v>16.375</v>
          </cell>
          <cell r="E4805">
            <v>13.1</v>
          </cell>
          <cell r="F4805" t="str">
            <v>SINAPI</v>
          </cell>
        </row>
        <row r="4806">
          <cell r="A4806" t="str">
            <v/>
          </cell>
          <cell r="D4806">
            <v>0</v>
          </cell>
        </row>
        <row r="4807">
          <cell r="A4807" t="str">
            <v>301905060</v>
          </cell>
          <cell r="B4807" t="str">
            <v>FORNECIMENTO E ASSENTAMENTO DE TUBOS SOLDAVEIS DE PVC RIGIDO DIAM. 60 MM, INCLUSIVE CONEXOES E ABERTURA DE RASGOS EM ALVENARIA, PARA COLUNAS DE AGUA.</v>
          </cell>
          <cell r="C4807" t="str">
            <v>m</v>
          </cell>
          <cell r="D4807">
            <v>25.412500000000001</v>
          </cell>
          <cell r="E4807">
            <v>20.329999999999998</v>
          </cell>
          <cell r="F4807" t="str">
            <v>SINAPI</v>
          </cell>
        </row>
        <row r="4808">
          <cell r="A4808" t="str">
            <v/>
          </cell>
          <cell r="D4808">
            <v>0</v>
          </cell>
        </row>
        <row r="4809">
          <cell r="A4809" t="str">
            <v>301905070</v>
          </cell>
          <cell r="B4809" t="str">
            <v>FORNECIMENTO E ASSENTAMENTO DE TUBOS SOLDAVEIS DE PVC RIGIDO DIAM. 75 MM, INCLUSIVE CONEXOES E ABERTURA DE RASGOS EM ALVENARIA, PARA COLUNAS DE AGUA.</v>
          </cell>
          <cell r="C4809" t="str">
            <v>m</v>
          </cell>
          <cell r="D4809">
            <v>36.162500000000001</v>
          </cell>
          <cell r="E4809">
            <v>28.93</v>
          </cell>
          <cell r="F4809" t="str">
            <v>SINAPI</v>
          </cell>
        </row>
        <row r="4810">
          <cell r="A4810" t="str">
            <v/>
          </cell>
          <cell r="D4810">
            <v>0</v>
          </cell>
        </row>
        <row r="4811">
          <cell r="A4811" t="str">
            <v>301906010</v>
          </cell>
          <cell r="B4811" t="str">
            <v>CAIXA COLETORA DE INSPECAO OU DE AREIA C/ PAREDES EM ALVENARIA , LAJE DE TAMPA E DE FUNDO EM CONCRETO, REVESTIDA INTERNAMENTE COM ARGAMASSA DE CIMENTO E AREIA 1:4,DIMENSOES INTERNAS 0,50 X 0,50 M, COM PROFUNDIDADE ATE 0,8M.</v>
          </cell>
          <cell r="C4811" t="str">
            <v>Un</v>
          </cell>
          <cell r="D4811">
            <v>188.08750000000001</v>
          </cell>
          <cell r="E4811">
            <v>150.47</v>
          </cell>
          <cell r="F4811" t="str">
            <v>SINAPI</v>
          </cell>
        </row>
        <row r="4812">
          <cell r="A4812" t="str">
            <v/>
          </cell>
          <cell r="D4812">
            <v>0</v>
          </cell>
        </row>
        <row r="4813">
          <cell r="A4813" t="str">
            <v>301906020</v>
          </cell>
          <cell r="B4813" t="str">
            <v>CAIXA COLETORA DE INSPECAO OU DE AREIA C/ PAREDES EM ALVENARIA, LAJE DE TAMPA E DE FUNDO EM CONCRETO, REVESTIDA INTERNAMENTE COM ARGAMASSA DE CIMENTO E AREIA 1:4, DIMENSOES INTERNAS 0,60 X 0,60 M, COM PROFUNDIDADE ATE 1,0M.</v>
          </cell>
          <cell r="C4813" t="str">
            <v>Un</v>
          </cell>
          <cell r="D4813">
            <v>265.17499999999995</v>
          </cell>
          <cell r="E4813">
            <v>212.14</v>
          </cell>
          <cell r="F4813" t="str">
            <v>SINAPI</v>
          </cell>
        </row>
        <row r="4814">
          <cell r="A4814" t="str">
            <v/>
          </cell>
          <cell r="D4814">
            <v>0</v>
          </cell>
        </row>
        <row r="4815">
          <cell r="A4815" t="str">
            <v>301906030</v>
          </cell>
          <cell r="B4815" t="str">
            <v>CAIXA DE GORDURA COM PAREDES EM ALVENARIA,LAJE DE TAMPA E DE FUNDO EM CONCRETO, REVESTIDA INTERNAMENTE COM ARGAMASSA DE CIMENTO E AREIA 1:4, DIMENSOES INTERNAS 0,50 X 0,50 X 0,50 M COM CHICANA DE CONCRETO.</v>
          </cell>
          <cell r="C4815" t="str">
            <v>Un</v>
          </cell>
          <cell r="D4815">
            <v>170.5</v>
          </cell>
          <cell r="E4815">
            <v>136.4</v>
          </cell>
          <cell r="F4815" t="str">
            <v>SINAPI</v>
          </cell>
        </row>
        <row r="4816">
          <cell r="A4816" t="str">
            <v/>
          </cell>
          <cell r="D4816">
            <v>0</v>
          </cell>
        </row>
        <row r="4817">
          <cell r="A4817" t="str">
            <v>301907010</v>
          </cell>
          <cell r="B4817" t="str">
            <v>FORNECIMENTO E ASSENTAMENTO DE BACIA SANITARIA DE LOUCA BRANCA, CELITE, LINHA SAVEIRO OU SIMILAR, INCLUSIVE TAMPA E ACESSORIOS CORRESPONDENTES.</v>
          </cell>
          <cell r="C4817" t="str">
            <v>Cj</v>
          </cell>
          <cell r="D4817">
            <v>113.4875</v>
          </cell>
          <cell r="E4817">
            <v>90.79</v>
          </cell>
          <cell r="F4817" t="str">
            <v>SINAPI</v>
          </cell>
        </row>
        <row r="4818">
          <cell r="A4818" t="str">
            <v/>
          </cell>
          <cell r="D4818">
            <v>0</v>
          </cell>
        </row>
        <row r="4819">
          <cell r="A4819" t="str">
            <v>301907020</v>
          </cell>
          <cell r="B4819" t="str">
            <v>FORNECIMENTO E ASSENTAMENTO DE BACIA SANITARIA COM CAIXA ACOPLADA, LOUCA BRANCA, CELITE, LINHA SAVEIRO OU SIMILAR, INCLUSIVE TAMPA E ACESSORIOS CORRESPONDENTES.</v>
          </cell>
          <cell r="C4819" t="str">
            <v>Cj</v>
          </cell>
          <cell r="D4819">
            <v>236.61250000000001</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FORNECIMENTO E ASSENTAMENTO DE LAVATORIO SIMPLES, GRANDE, SEM COLUNA, DE LOUCA BRANCA, CELITE,LINHA SAVEIRO OU SIMILAR, INCLUSIVE ACESSORIOS CORRESPONDENTES.</v>
          </cell>
          <cell r="C4823" t="str">
            <v>Cj</v>
          </cell>
          <cell r="D4823">
            <v>63.625</v>
          </cell>
          <cell r="E4823">
            <v>50.9</v>
          </cell>
          <cell r="F4823" t="str">
            <v>SINAPI</v>
          </cell>
        </row>
        <row r="4824">
          <cell r="A4824" t="str">
            <v/>
          </cell>
          <cell r="D4824">
            <v>0</v>
          </cell>
        </row>
        <row r="4825">
          <cell r="A4825" t="str">
            <v>301907034</v>
          </cell>
          <cell r="B4825" t="str">
            <v>FORNECIMENTO E ASSENTAMENTO  DE SIFÃO COPO  PVC CROMADO 1"</v>
          </cell>
          <cell r="C4825" t="str">
            <v>Un</v>
          </cell>
          <cell r="D4825">
            <v>30.4</v>
          </cell>
          <cell r="E4825">
            <v>24.32</v>
          </cell>
          <cell r="F4825" t="str">
            <v>SINAPI</v>
          </cell>
        </row>
        <row r="4826">
          <cell r="A4826" t="str">
            <v/>
          </cell>
          <cell r="D4826">
            <v>0</v>
          </cell>
        </row>
        <row r="4827">
          <cell r="A4827" t="str">
            <v>301907035</v>
          </cell>
          <cell r="B4827" t="str">
            <v>FORNECIMENTO E ASSENTAMENTO DE CUBA DE LOUÇA DECA CÓD L-50 OU SIMILAR INCLUSIVE  E VÁLVULA DE PVC CROMADA.</v>
          </cell>
          <cell r="C4827" t="str">
            <v>Un</v>
          </cell>
          <cell r="D4827">
            <v>83.47499999999998</v>
          </cell>
          <cell r="E4827">
            <v>66.78</v>
          </cell>
          <cell r="F4827" t="str">
            <v>SINAPI</v>
          </cell>
        </row>
        <row r="4828">
          <cell r="A4828" t="str">
            <v/>
          </cell>
          <cell r="D4828">
            <v>0</v>
          </cell>
        </row>
        <row r="4829">
          <cell r="A4829" t="str">
            <v>301907036</v>
          </cell>
          <cell r="B4829" t="str">
            <v>FORNECIMENTO E ASSENTAMENTO DE LAVATÓRIO SIMPLES, SEM COLUNA, PEQUENO, FAB:CELITE, LINHA AZÁLEA, REF.91038 OU SIMILAR, FIXADO COM PARAFUSO CROMADO DE COMPRIMENTO DE 2 1/2" E DIÂMETRO DE 1/4" COM BUCHA DE 8MM, CHICOTE PLÁSTICO COM 30CM DE 1/2", SIFÃO COPO</v>
          </cell>
          <cell r="C4829" t="str">
            <v>Un</v>
          </cell>
          <cell r="D4829">
            <v>63.625</v>
          </cell>
          <cell r="E4829">
            <v>50.9</v>
          </cell>
          <cell r="F4829" t="str">
            <v>SINAPI</v>
          </cell>
        </row>
        <row r="4830">
          <cell r="A4830" t="str">
            <v/>
          </cell>
          <cell r="D4830">
            <v>0</v>
          </cell>
        </row>
        <row r="4831">
          <cell r="A4831" t="str">
            <v>301907037</v>
          </cell>
          <cell r="B4831" t="str">
            <v>FORNECIMENTO E INSTALAÇÃO DE TANQUE DE LOUÇA, COM COLUNA, 30 LITROS, COR BRANCA, FAB:CELITE OU SIMILAR,INCLUSIVE  SIFÃO COPO PARA TANQUE DE 1 1/4"X 1 1/2"EM PVC  E VÁLVULA DE ESCOAMENTO EM PVC, PARA TANQUE DE 1 1/4".</v>
          </cell>
          <cell r="C4831" t="str">
            <v>Un</v>
          </cell>
          <cell r="D4831">
            <v>363.22500000000002</v>
          </cell>
          <cell r="E4831">
            <v>290.58</v>
          </cell>
          <cell r="F4831" t="str">
            <v>SINAPI</v>
          </cell>
        </row>
        <row r="4832">
          <cell r="A4832" t="str">
            <v/>
          </cell>
          <cell r="D4832">
            <v>0</v>
          </cell>
        </row>
        <row r="4833">
          <cell r="A4833" t="str">
            <v>301907060</v>
          </cell>
          <cell r="B4833" t="str">
            <v>FORNECIMENTO E ASSENTAMENTO DE MICTORIO SIFONADO PARA PAREDE DE LOUCA BRANCA CELITE LINHA INSTITUCIONAIS OU SIMILAR, INCLUSIVE ACESSORIOS CORRESPONDENTES.</v>
          </cell>
          <cell r="C4833" t="str">
            <v>Cj</v>
          </cell>
          <cell r="D4833">
            <v>113.25</v>
          </cell>
          <cell r="E4833">
            <v>90.6</v>
          </cell>
          <cell r="F4833" t="str">
            <v>SINAPI</v>
          </cell>
        </row>
        <row r="4834">
          <cell r="A4834" t="str">
            <v/>
          </cell>
          <cell r="D4834">
            <v>0</v>
          </cell>
        </row>
        <row r="4835">
          <cell r="A4835" t="str">
            <v>301907070</v>
          </cell>
          <cell r="B4835" t="str">
            <v>FORNECIMENTO E ASSENTAMENTO DE SABONETEIRA DE LOUCA BRANCA,CELITE OU SIMILAR, NAS DIMENSOES 7.5 X 15 CM.</v>
          </cell>
          <cell r="C4835" t="str">
            <v>Un</v>
          </cell>
          <cell r="D4835">
            <v>16.399999999999999</v>
          </cell>
          <cell r="E4835">
            <v>13.12</v>
          </cell>
          <cell r="F4835" t="str">
            <v>SINAPI</v>
          </cell>
        </row>
        <row r="4836">
          <cell r="A4836" t="str">
            <v/>
          </cell>
          <cell r="D4836">
            <v>0</v>
          </cell>
        </row>
        <row r="4837">
          <cell r="A4837" t="str">
            <v>301907080</v>
          </cell>
          <cell r="B4837" t="str">
            <v>FORNECIMENTO E ASSENTAMENTO DE CABIDE DE LOUCA BRANCA, CELITE OU SIMILAR, COM UM GANCHO.</v>
          </cell>
          <cell r="C4837" t="str">
            <v>Un</v>
          </cell>
          <cell r="D4837">
            <v>11.875</v>
          </cell>
          <cell r="E4837">
            <v>9.5</v>
          </cell>
          <cell r="F4837" t="str">
            <v>SINAPI</v>
          </cell>
        </row>
        <row r="4838">
          <cell r="A4838" t="str">
            <v/>
          </cell>
          <cell r="D4838">
            <v>0</v>
          </cell>
        </row>
        <row r="4839">
          <cell r="A4839" t="str">
            <v>301907090</v>
          </cell>
          <cell r="B4839" t="str">
            <v>FORNECIMENTO E ASSENTAMENTO DE PAPELEIRA DE LOUCA BRANCA, CELITE OU SIMILAR,NAS DIMENSOES 15 X 15 CM.</v>
          </cell>
          <cell r="C4839" t="str">
            <v>UD</v>
          </cell>
          <cell r="D4839">
            <v>19.625</v>
          </cell>
          <cell r="E4839">
            <v>15.7</v>
          </cell>
          <cell r="F4839" t="str">
            <v>SINAPI</v>
          </cell>
        </row>
        <row r="4840">
          <cell r="A4840" t="str">
            <v/>
          </cell>
          <cell r="D4840">
            <v>0</v>
          </cell>
        </row>
        <row r="4841">
          <cell r="A4841" t="str">
            <v>301907100</v>
          </cell>
          <cell r="B4841" t="str">
            <v>FORNECIMENTO ASSENTAMENTO DE PIA DE COZINHA COM CUBA SIMPLES DE ACO INOXIDAVEL, MEKAL OU SIMILAR,NAS DIMENSOES 0.40 X 0,34 X 0,15 M,INCLUSIVE ACESSORIOS CORRESPONDENTES.</v>
          </cell>
          <cell r="C4841" t="str">
            <v>Cj</v>
          </cell>
          <cell r="D4841">
            <v>118.03749999999999</v>
          </cell>
          <cell r="E4841">
            <v>94.43</v>
          </cell>
          <cell r="F4841" t="str">
            <v>SINAPI</v>
          </cell>
        </row>
        <row r="4842">
          <cell r="A4842" t="str">
            <v/>
          </cell>
          <cell r="D4842">
            <v>0</v>
          </cell>
        </row>
        <row r="4843">
          <cell r="A4843" t="str">
            <v>301907170</v>
          </cell>
          <cell r="B4843" t="str">
            <v>FORNECIMENTO DE DUCHA MANUAL, ACQUA JET, REF. 2195 JR, FABRIMAR OU SIMILAR, INCLUSIVE FIXACAO.</v>
          </cell>
          <cell r="C4843" t="str">
            <v>Un</v>
          </cell>
          <cell r="D4843">
            <v>66.474999999999994</v>
          </cell>
          <cell r="E4843">
            <v>53.18</v>
          </cell>
          <cell r="F4843" t="str">
            <v>SINAPI</v>
          </cell>
        </row>
        <row r="4844">
          <cell r="A4844" t="str">
            <v/>
          </cell>
          <cell r="D4844">
            <v>0</v>
          </cell>
        </row>
        <row r="4845">
          <cell r="A4845" t="str">
            <v>301907180</v>
          </cell>
          <cell r="B4845" t="str">
            <v>FORNECIMENTO DE CHUVEIRO COM ARTICULACAO, DIAMETRO DE 1/2 POL. COM ACABAMENTO CROMADO,REF. C 1991-FABRIMAR OU SIMILAR, INCLUSIVE FIXACAO</v>
          </cell>
          <cell r="C4845" t="str">
            <v>Un</v>
          </cell>
          <cell r="D4845">
            <v>121.925</v>
          </cell>
          <cell r="E4845">
            <v>97.54</v>
          </cell>
          <cell r="F4845" t="str">
            <v>SINAPI</v>
          </cell>
        </row>
        <row r="4846">
          <cell r="A4846" t="str">
            <v/>
          </cell>
          <cell r="D4846">
            <v>0</v>
          </cell>
        </row>
        <row r="4847">
          <cell r="A4847" t="str">
            <v>301907200</v>
          </cell>
          <cell r="B4847" t="str">
            <v>FORNECIMENTO DE CHUVEIRO COM HASTE DE PLASTICO, DIAM. 1/2 POL. TIGRE OU SIMILAR, INCLUSIVE FIXACAO.</v>
          </cell>
          <cell r="C4847" t="str">
            <v>UD</v>
          </cell>
          <cell r="D4847">
            <v>5.7249999999999996</v>
          </cell>
          <cell r="E4847">
            <v>4.58</v>
          </cell>
          <cell r="F4847" t="str">
            <v>SINAPI</v>
          </cell>
        </row>
        <row r="4848">
          <cell r="A4848" t="str">
            <v/>
          </cell>
          <cell r="D4848">
            <v>0</v>
          </cell>
        </row>
        <row r="4849">
          <cell r="A4849" t="str">
            <v>301907210</v>
          </cell>
          <cell r="B4849" t="str">
            <v>FORNECIMENTO DE CAIXA DE DESCARGA DE SOBREPOR (TUBO ALTO), DE PLASTICO ( AKROS) OU SIMILAR, INCLUSIVE FIXACAO E ACESSORIOS CORRESPONDENTES.</v>
          </cell>
          <cell r="C4849" t="str">
            <v>Cj</v>
          </cell>
          <cell r="D4849">
            <v>98.674999999999997</v>
          </cell>
          <cell r="E4849">
            <v>78.94</v>
          </cell>
          <cell r="F4849" t="str">
            <v>SINAPI</v>
          </cell>
        </row>
        <row r="4850">
          <cell r="A4850" t="str">
            <v/>
          </cell>
          <cell r="D4850">
            <v>0</v>
          </cell>
        </row>
        <row r="4851">
          <cell r="A4851" t="str">
            <v>301907250</v>
          </cell>
          <cell r="B4851" t="str">
            <v>FORNECIMENTO DE VALVULA DE DESCARGA COM REGISTRO, DOCOL OU SIMILAR, INCLUSIVE FIXACAO.</v>
          </cell>
          <cell r="C4851" t="str">
            <v>Un</v>
          </cell>
          <cell r="D4851">
            <v>175.77500000000001</v>
          </cell>
          <cell r="E4851">
            <v>140.62</v>
          </cell>
          <cell r="F4851" t="str">
            <v>SINAPI</v>
          </cell>
        </row>
        <row r="4852">
          <cell r="A4852" t="str">
            <v/>
          </cell>
          <cell r="D4852">
            <v>0</v>
          </cell>
        </row>
        <row r="4853">
          <cell r="A4853" t="str">
            <v>301907260</v>
          </cell>
          <cell r="B4853" t="str">
            <v>FORNECIMENTO DE TORNEIRA DE PRESSAO PARA PIA DIAMETRO 1/2, REF. 1159 C-39, DECA OU SIMILAR, INCLUSIVE FIXACAO.</v>
          </cell>
          <cell r="C4853" t="str">
            <v>Un</v>
          </cell>
          <cell r="D4853">
            <v>92.6875</v>
          </cell>
          <cell r="E4853">
            <v>74.150000000000006</v>
          </cell>
          <cell r="F4853" t="str">
            <v>SINAPI</v>
          </cell>
        </row>
        <row r="4854">
          <cell r="A4854" t="str">
            <v/>
          </cell>
          <cell r="D4854">
            <v>0</v>
          </cell>
        </row>
        <row r="4855">
          <cell r="A4855" t="str">
            <v>301907270</v>
          </cell>
          <cell r="B4855" t="str">
            <v>FORNECIMENTO DE TORNEIRA DE PRESSAO PARA PIA, COM ACABAMENTO CROMADO, DIAMETRO DE 1/2 POL., REF. 1158, JR FABRIMAR OU SIMILAR, INCLUSIVE FIXACAO.</v>
          </cell>
          <cell r="C4855" t="str">
            <v>UD</v>
          </cell>
          <cell r="D4855">
            <v>32.987499999999997</v>
          </cell>
          <cell r="E4855">
            <v>26.39</v>
          </cell>
          <cell r="F4855" t="str">
            <v>SINAPI</v>
          </cell>
        </row>
        <row r="4856">
          <cell r="A4856" t="str">
            <v/>
          </cell>
          <cell r="D4856">
            <v>0</v>
          </cell>
        </row>
        <row r="4857">
          <cell r="A4857" t="str">
            <v>301907275</v>
          </cell>
          <cell r="B4857" t="str">
            <v>FORNECIMENTO DE TORNEIRA DE PRESSAO PARA PIA, COM ACABAMENTO CROMADO, DIAM. DE 1/2 POL., COM AREJADOR, REF.1158, LINHA C-33 SIGMA OU SIMILAR, INCLUSIVE FIXACAO.</v>
          </cell>
          <cell r="C4857" t="str">
            <v>Un</v>
          </cell>
          <cell r="D4857">
            <v>32.987499999999997</v>
          </cell>
          <cell r="E4857">
            <v>26.39</v>
          </cell>
          <cell r="F4857" t="str">
            <v>SINAPI</v>
          </cell>
        </row>
        <row r="4858">
          <cell r="A4858" t="str">
            <v/>
          </cell>
          <cell r="D4858">
            <v>0</v>
          </cell>
        </row>
        <row r="4859">
          <cell r="A4859" t="str">
            <v>301907280</v>
          </cell>
          <cell r="B4859" t="str">
            <v>FORNECIMENTO DE TORNEIRA DE PRESSAO PARA LAVATORIO, COM ACABAMENTO CROMADO, DIAM.1/2" REF. 1193 C-39 DECA OU SIMILAR, INCLUSIVE FIXACAO.</v>
          </cell>
          <cell r="C4859" t="str">
            <v>Un</v>
          </cell>
          <cell r="D4859">
            <v>103.21250000000001</v>
          </cell>
          <cell r="E4859">
            <v>82.57</v>
          </cell>
          <cell r="F4859" t="str">
            <v>SINAPI</v>
          </cell>
        </row>
        <row r="4860">
          <cell r="A4860" t="str">
            <v/>
          </cell>
          <cell r="D4860">
            <v>0</v>
          </cell>
        </row>
        <row r="4861">
          <cell r="A4861" t="str">
            <v>301907285</v>
          </cell>
          <cell r="B4861" t="str">
            <v>FORNECIMENTO DE TORNEIRA DE PRESSAO PARA LAVATORIO, COM ACABAMENTO CROMADO, DIAM.1/2 POL., REF.1190 DL, FABRIMAR OU SIMILAR, INCLUSIVE FIXACAO.</v>
          </cell>
          <cell r="C4861" t="str">
            <v>Un</v>
          </cell>
          <cell r="D4861">
            <v>101.77500000000001</v>
          </cell>
          <cell r="E4861">
            <v>81.42</v>
          </cell>
          <cell r="F4861" t="str">
            <v>SINAPI</v>
          </cell>
        </row>
        <row r="4862">
          <cell r="A4862" t="str">
            <v/>
          </cell>
          <cell r="D4862">
            <v>0</v>
          </cell>
        </row>
        <row r="4863">
          <cell r="A4863" t="str">
            <v>301907290</v>
          </cell>
          <cell r="B4863" t="str">
            <v>FORNECIMENTO DE TORNEIRA DE PRESSAO PARA LAVATORIO, COM ACABAMENTO CROMADO,DIAMETRO DE 1/2 POL., REF.1193, LINHA C-33, SIGMA OU SIMILAR, INCLUSIVE FIXACAO.</v>
          </cell>
          <cell r="C4863" t="str">
            <v>UD</v>
          </cell>
          <cell r="D4863">
            <v>30.75</v>
          </cell>
          <cell r="E4863">
            <v>24.6</v>
          </cell>
          <cell r="F4863" t="str">
            <v>SINAPI</v>
          </cell>
        </row>
        <row r="4864">
          <cell r="A4864" t="str">
            <v/>
          </cell>
          <cell r="D4864">
            <v>0</v>
          </cell>
        </row>
        <row r="4865">
          <cell r="A4865" t="str">
            <v>301907300</v>
          </cell>
          <cell r="B4865" t="str">
            <v>FORNECIMENTO DE TORNEIRA DE PRESSAO PARA LAVANDARIA, COM ACABAMENTO CROMADO,DIAMETRO DE 1/2 POL., REF.1152, FABRIMAR OU SIMILAR,LINHA JUNIOR, INCLUSIVE FIXACAO.</v>
          </cell>
          <cell r="C4865" t="str">
            <v>Un</v>
          </cell>
          <cell r="D4865">
            <v>22.9375</v>
          </cell>
          <cell r="E4865">
            <v>18.350000000000001</v>
          </cell>
          <cell r="F4865" t="str">
            <v>SINAPI</v>
          </cell>
        </row>
        <row r="4866">
          <cell r="A4866" t="str">
            <v/>
          </cell>
          <cell r="D4866">
            <v>0</v>
          </cell>
        </row>
        <row r="4867">
          <cell r="A4867" t="str">
            <v>301907310</v>
          </cell>
          <cell r="B4867" t="str">
            <v>FORNECIMENTO DE TORNEIRA DE PRESSAO PARA LAVANDARIA, COM ACABAMENTO CROMADO, DIAMETRO DE 1/2 POL. REF.1153, LINHA C-33, SIGMA OU SIMILAR.</v>
          </cell>
          <cell r="C4867" t="str">
            <v>UD</v>
          </cell>
          <cell r="D4867">
            <v>22.9375</v>
          </cell>
          <cell r="E4867">
            <v>18.350000000000001</v>
          </cell>
          <cell r="F4867" t="str">
            <v>SINAPI</v>
          </cell>
        </row>
        <row r="4868">
          <cell r="A4868" t="str">
            <v/>
          </cell>
          <cell r="D4868">
            <v>0</v>
          </cell>
        </row>
        <row r="4869">
          <cell r="A4869" t="str">
            <v>301907350</v>
          </cell>
          <cell r="B4869" t="str">
            <v>FORNECIMENTO DE REGISTRO DE PRESSAO COM CANOPLA ACABAMENTO CROMADO, REF.1416, DECA 50 OU SIMILAR, LINHA PRATA, DIAMETRO DE 3/4 POL.,INCLUSIVE FIXACAO.</v>
          </cell>
          <cell r="C4869" t="str">
            <v>Un</v>
          </cell>
          <cell r="D4869">
            <v>87.362499999999983</v>
          </cell>
          <cell r="E4869">
            <v>69.89</v>
          </cell>
          <cell r="F4869" t="str">
            <v>SINAPI</v>
          </cell>
        </row>
        <row r="4870">
          <cell r="A4870" t="str">
            <v/>
          </cell>
          <cell r="D4870">
            <v>0</v>
          </cell>
        </row>
        <row r="4871">
          <cell r="A4871" t="str">
            <v>301907360</v>
          </cell>
          <cell r="B4871" t="str">
            <v>FORNECIMENTO DE REGISTRO DE PRESSAO COM CANOPLA, ACABAMENTO CROMADO, REF.1416, FABRIMAR OU SIMILAR, DIAMETRO DE 3/4 POL., INCLUSIVE FIXACAO.</v>
          </cell>
          <cell r="C4871" t="str">
            <v>Un</v>
          </cell>
          <cell r="D4871">
            <v>61.924999999999997</v>
          </cell>
          <cell r="E4871">
            <v>49.54</v>
          </cell>
          <cell r="F4871" t="str">
            <v>SINAPI</v>
          </cell>
        </row>
        <row r="4872">
          <cell r="A4872" t="str">
            <v/>
          </cell>
          <cell r="D4872">
            <v>0</v>
          </cell>
        </row>
        <row r="4873">
          <cell r="A4873" t="str">
            <v>301907390</v>
          </cell>
          <cell r="B4873" t="str">
            <v>FORNECIMENTO DE REGISTRO DE GAVETA COM CANOPLA, ACABAMENTO CROMADO, REF.1509-C39,DECA OU SIMILAR, LINHA PRATA, DIAMETRO DE 3/4 POL.,INCLUSIVE FIXACAO.</v>
          </cell>
          <cell r="C4873" t="str">
            <v>Un</v>
          </cell>
          <cell r="D4873">
            <v>68.674999999999997</v>
          </cell>
          <cell r="E4873">
            <v>54.94</v>
          </cell>
          <cell r="F4873" t="str">
            <v>SINAPI</v>
          </cell>
        </row>
        <row r="4874">
          <cell r="A4874" t="str">
            <v/>
          </cell>
          <cell r="D4874">
            <v>0</v>
          </cell>
        </row>
        <row r="4875">
          <cell r="A4875" t="str">
            <v>301907450</v>
          </cell>
          <cell r="B4875" t="str">
            <v>FORNECIMENTO DE REGISTRO DE GAVETA BRUTO, REF 1502, DECA OU SIMILAR, DIAMETRO DE 3/4 POL., INCLUSIVE FIXACAO.</v>
          </cell>
          <cell r="C4875" t="str">
            <v>Un</v>
          </cell>
          <cell r="D4875">
            <v>32.6875</v>
          </cell>
          <cell r="E4875">
            <v>26.15</v>
          </cell>
          <cell r="F4875" t="str">
            <v>SINAPI</v>
          </cell>
        </row>
        <row r="4876">
          <cell r="A4876" t="str">
            <v/>
          </cell>
          <cell r="D4876">
            <v>0</v>
          </cell>
        </row>
        <row r="4877">
          <cell r="A4877" t="str">
            <v>301907460</v>
          </cell>
          <cell r="B4877" t="str">
            <v>FORNECIMENTO DE REGISTRO DE GAVETA BRUTO, REF 1502, DECA OU SIMILAR, DIAMETRO DE 1 POL., IN CLUSIVE FIXACAO.</v>
          </cell>
          <cell r="C4877" t="str">
            <v>Un</v>
          </cell>
          <cell r="D4877">
            <v>44.087500000000006</v>
          </cell>
          <cell r="E4877">
            <v>35.270000000000003</v>
          </cell>
          <cell r="F4877" t="str">
            <v>SINAPI</v>
          </cell>
        </row>
        <row r="4878">
          <cell r="A4878" t="str">
            <v/>
          </cell>
          <cell r="D4878">
            <v>0</v>
          </cell>
        </row>
        <row r="4879">
          <cell r="A4879" t="str">
            <v>301907470</v>
          </cell>
          <cell r="B4879" t="str">
            <v>FORNECIMENTO DE REGISTRO DE GAVETA BRUTO, REF 1502, DECA OU SIMILAR, DIAMETRO DE 1.1/4 POL. INCLUSIVE FIXACAO.</v>
          </cell>
          <cell r="C4879" t="str">
            <v>Un</v>
          </cell>
          <cell r="D4879">
            <v>60.637500000000003</v>
          </cell>
          <cell r="E4879">
            <v>48.51</v>
          </cell>
          <cell r="F4879" t="str">
            <v>SINAPI</v>
          </cell>
        </row>
        <row r="4880">
          <cell r="A4880" t="str">
            <v/>
          </cell>
          <cell r="D4880">
            <v>0</v>
          </cell>
        </row>
        <row r="4881">
          <cell r="A4881" t="str">
            <v>301907480</v>
          </cell>
          <cell r="B4881" t="str">
            <v>FORNECIMENTO DE REGISTRO DE GAVETA BRUTO, REF 1502, DECA OU SIMILAR, DIAMETRO DE 1.1/2 POL. INCLUSIVE FIXACAO.</v>
          </cell>
          <cell r="C4881" t="str">
            <v>UD</v>
          </cell>
          <cell r="D4881">
            <v>67.787499999999994</v>
          </cell>
          <cell r="E4881">
            <v>54.23</v>
          </cell>
          <cell r="F4881" t="str">
            <v>SINAPI</v>
          </cell>
        </row>
        <row r="4882">
          <cell r="A4882" t="str">
            <v/>
          </cell>
          <cell r="D4882">
            <v>0</v>
          </cell>
        </row>
        <row r="4883">
          <cell r="A4883" t="str">
            <v>301907500</v>
          </cell>
          <cell r="B4883" t="str">
            <v>FORNECIMENTO DE REGISTRO DE GAVETA BRUTO, REF 1502, DECA OU SIMILAR, DIAM. 2. 1/2 POL., INCLUSIVE FIXACAO.</v>
          </cell>
          <cell r="C4883" t="str">
            <v>UD</v>
          </cell>
          <cell r="D4883">
            <v>226.73750000000001</v>
          </cell>
          <cell r="E4883">
            <v>181.39</v>
          </cell>
          <cell r="F4883" t="str">
            <v>SINAPI</v>
          </cell>
        </row>
        <row r="4884">
          <cell r="A4884" t="str">
            <v/>
          </cell>
          <cell r="D4884">
            <v>0</v>
          </cell>
        </row>
        <row r="4885">
          <cell r="A4885" t="str">
            <v>301907525</v>
          </cell>
          <cell r="B4885" t="str">
            <v>FORNECIMENTO DE BOMBA 3/4 HP, INCLUSIVE ACESSORIOS, FIXACAO E INSTALACAO.</v>
          </cell>
          <cell r="C4885" t="str">
            <v>Cj</v>
          </cell>
          <cell r="D4885">
            <v>527.73749999999995</v>
          </cell>
          <cell r="E4885">
            <v>422.19</v>
          </cell>
          <cell r="F4885" t="str">
            <v>SINAPI</v>
          </cell>
        </row>
        <row r="4886">
          <cell r="A4886" t="str">
            <v/>
          </cell>
          <cell r="D4886">
            <v>0</v>
          </cell>
        </row>
        <row r="4887">
          <cell r="A4887" t="str">
            <v>301907530</v>
          </cell>
          <cell r="B4887" t="str">
            <v>FORNECIMENTO DE VALVULA DE RETENCAO HORIZONTAL, DIAM. 1 POL., INCLUSIVE INSTALACAO.</v>
          </cell>
          <cell r="C4887" t="str">
            <v>UD</v>
          </cell>
          <cell r="D4887">
            <v>42.525000000000006</v>
          </cell>
          <cell r="E4887">
            <v>34.020000000000003</v>
          </cell>
          <cell r="F4887" t="str">
            <v>SINAPI</v>
          </cell>
        </row>
        <row r="4888">
          <cell r="A4888" t="str">
            <v/>
          </cell>
          <cell r="D4888">
            <v>0</v>
          </cell>
        </row>
        <row r="4889">
          <cell r="A4889" t="str">
            <v>301907540</v>
          </cell>
          <cell r="B4889" t="str">
            <v>FORNECIMENTO DE VALVULA DE RETENCAO VERTICAL, DIAMETRO DE 1 POLEGADA, INCLUSIVE INSTALACAO.</v>
          </cell>
          <cell r="C4889" t="str">
            <v>UD</v>
          </cell>
          <cell r="D4889">
            <v>28.975000000000001</v>
          </cell>
          <cell r="E4889">
            <v>23.18</v>
          </cell>
          <cell r="F4889" t="str">
            <v>SINAPI</v>
          </cell>
        </row>
        <row r="4890">
          <cell r="A4890" t="str">
            <v/>
          </cell>
          <cell r="D4890">
            <v>0</v>
          </cell>
        </row>
        <row r="4891">
          <cell r="A4891" t="str">
            <v>301907570</v>
          </cell>
          <cell r="B4891" t="str">
            <v>INSTALACAO DE TORNEIRA DE BOIA DIAM.3/4 POL., INCLUSIVE O FORNECIMENTO DA MESMA.</v>
          </cell>
          <cell r="C4891" t="str">
            <v>UD</v>
          </cell>
          <cell r="D4891">
            <v>8.3874999999999975</v>
          </cell>
          <cell r="E4891">
            <v>6.71</v>
          </cell>
          <cell r="F4891" t="str">
            <v>SINAPI</v>
          </cell>
        </row>
        <row r="4892">
          <cell r="A4892" t="str">
            <v/>
          </cell>
          <cell r="D4892">
            <v>0</v>
          </cell>
        </row>
        <row r="4893">
          <cell r="A4893" t="str">
            <v>301908071</v>
          </cell>
          <cell r="B4893" t="str">
            <v>FORNECIMENTO E EXECUÇÃO DE CAMADA DE BRITA 50 EM SUMIDOURO E/OU FILTRO ANAERÓBICO</v>
          </cell>
          <cell r="C4893" t="str">
            <v>m3</v>
          </cell>
          <cell r="D4893">
            <v>76.837500000000006</v>
          </cell>
          <cell r="E4893">
            <v>61.47</v>
          </cell>
          <cell r="F4893" t="str">
            <v>SINAPI</v>
          </cell>
        </row>
        <row r="4894">
          <cell r="A4894" t="str">
            <v/>
          </cell>
          <cell r="D4894">
            <v>0</v>
          </cell>
        </row>
        <row r="4895">
          <cell r="A4895" t="str">
            <v>302110028</v>
          </cell>
          <cell r="B4895" t="str">
            <v>EXECUCAO DE CAMADA DRENANTE COM BRITA 25MM, INCLUSIVE O FORNECIMENTO DA MESMA.</v>
          </cell>
          <cell r="C4895" t="str">
            <v>m3</v>
          </cell>
          <cell r="D4895">
            <v>75.91249999999998</v>
          </cell>
          <cell r="E4895">
            <v>60.73</v>
          </cell>
          <cell r="F4895" t="str">
            <v>SINAPI</v>
          </cell>
        </row>
        <row r="4896">
          <cell r="A4896" t="str">
            <v/>
          </cell>
          <cell r="D4896">
            <v>0</v>
          </cell>
        </row>
        <row r="4897">
          <cell r="A4897" t="str">
            <v>302111010</v>
          </cell>
          <cell r="B4897" t="str">
            <v>COLOCACAO DE CALHA DE CONCRETO DE 0,30 M DE DIAMETRO, INCLUINDO CORTE DO TUBO, ESCAVACAO ATE 1,50M DE PROFUNDIDADE,REATERRO COMPACTADO E FORNECIMENTO DA MESMA.</v>
          </cell>
          <cell r="C4897" t="str">
            <v>Un</v>
          </cell>
          <cell r="D4897">
            <v>71.762499999999989</v>
          </cell>
          <cell r="E4897">
            <v>57.41</v>
          </cell>
          <cell r="F4897" t="str">
            <v>SINAPI</v>
          </cell>
        </row>
        <row r="4898">
          <cell r="A4898" t="str">
            <v/>
          </cell>
          <cell r="D4898">
            <v>0</v>
          </cell>
        </row>
        <row r="4899">
          <cell r="A4899" t="str">
            <v>302501071</v>
          </cell>
          <cell r="B4899" t="str">
            <v>LIMPEZA GERAL DA OBRA (POR METRO QUADRADO DE CONSTRUÇÃO)</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3.7875000000000001</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25.925000000000001</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12.9625</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8.6374999999999975</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29.362500000000001</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0.9750000000000002</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1.7250000000000001</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1.0375000000000001</v>
          </cell>
          <cell r="E4967">
            <v>0.82999999999999985</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0.86249999999999982</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0.73749999999999982</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1.3374999999999999</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1.0375000000000001</v>
          </cell>
          <cell r="E5009">
            <v>0.82999999999999985</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1.0375000000000001</v>
          </cell>
          <cell r="E5023">
            <v>0.82999999999999985</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200.36250000000001</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1.1499999999999999</v>
          </cell>
          <cell r="E5065">
            <v>0.92000000000000015</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0.90999999999999992</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DESINSTALAÇÃO, REMOÇÃO E LIMPEZA DE SPLITS DE 7.000 / 9.000 / 12.000 BTUS, NÃO INCLUSO MÃO DE OBRA / PEÇAS NECESSÁRIAS PARA MANUTENÇÃO CORRETIVA E SERVIÇOS DE NATUREZA CIVIL - NOVA SEDE VÁRZEA</v>
          </cell>
          <cell r="C5081" t="str">
            <v>Un</v>
          </cell>
          <cell r="D5081">
            <v>868.82499999999982</v>
          </cell>
          <cell r="E5081">
            <v>695.06</v>
          </cell>
          <cell r="F5081" t="str">
            <v>SEDUC</v>
          </cell>
        </row>
        <row r="5082">
          <cell r="A5082" t="str">
            <v/>
          </cell>
          <cell r="D5082">
            <v>0</v>
          </cell>
        </row>
        <row r="5083">
          <cell r="A5083" t="str">
            <v>33.01.002</v>
          </cell>
          <cell r="B5083" t="str">
            <v>DESINSTALAÇÃO, REMOÇÃO E LIMPEZA DE SPLITS DE 18.000 / 24.000 / 30.000 BTUS, NÃO INCLUSO MÃO DE OBRA / PEÇAS NECESSÁRIAS PARA MANUTENÇÃO CORRETIVA E SERVIÇO DE NATUREZA CIVIL - NOVA SEDE VÁRZEA</v>
          </cell>
          <cell r="C5083" t="str">
            <v>Un</v>
          </cell>
          <cell r="D5083">
            <v>1303.2375</v>
          </cell>
          <cell r="E5083">
            <v>1042.5899999999999</v>
          </cell>
          <cell r="F5083" t="str">
            <v>SEDUC</v>
          </cell>
        </row>
        <row r="5084">
          <cell r="A5084" t="str">
            <v/>
          </cell>
          <cell r="D5084">
            <v>0</v>
          </cell>
        </row>
        <row r="5085">
          <cell r="A5085" t="str">
            <v>33.01.003</v>
          </cell>
          <cell r="B5085" t="str">
            <v>DESINSTALAÇÃO, REMOÇÃO E LIMPEZA DE SPLITS DE 36.000 / 48.000 / 60.000 BTUS, NÃO INCLUSO MÃO DE OBRA / PEÇAS NECESSÁRIAS PARA MANUTENÇÃO CORRETIVA E SERVIÇO DE NATUREZA CIVIL - NOVA SEDE VÁRZEA</v>
          </cell>
          <cell r="C5085" t="str">
            <v>Un</v>
          </cell>
          <cell r="D5085">
            <v>1785.4749999999999</v>
          </cell>
          <cell r="E5085">
            <v>1428.38</v>
          </cell>
          <cell r="F5085" t="str">
            <v>SEDUC</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SEDUC</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3573.2750000000001</v>
          </cell>
          <cell r="E5089">
            <v>2858.62</v>
          </cell>
          <cell r="F5089" t="str">
            <v>SEDUC</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SEDUC</v>
          </cell>
        </row>
        <row r="5148">
          <cell r="A5148" t="str">
            <v/>
          </cell>
          <cell r="D5148">
            <v>0</v>
          </cell>
        </row>
        <row r="5149">
          <cell r="A5149" t="str">
            <v>33.03.002</v>
          </cell>
          <cell r="B5149" t="str">
            <v>FORNECIMENTO E INSTALAÇÃO DE DIFUSOR ALS-D S=2 1.000MM - NOVA SEDE VÁRZEA</v>
          </cell>
          <cell r="C5149" t="str">
            <v>Un</v>
          </cell>
          <cell r="D5149">
            <v>112.83750000000001</v>
          </cell>
          <cell r="E5149">
            <v>90.27</v>
          </cell>
          <cell r="F5149" t="str">
            <v>SEDUC</v>
          </cell>
        </row>
        <row r="5150">
          <cell r="A5150" t="str">
            <v/>
          </cell>
          <cell r="D5150">
            <v>0</v>
          </cell>
        </row>
        <row r="5151">
          <cell r="A5151" t="str">
            <v>33.03.004</v>
          </cell>
          <cell r="B5151" t="str">
            <v>FORNECIMENTO E INSTALAÇÃO DE DIFUSOR ALS-D S=2 1.100MM - NOVA SEDE VÁRZEA</v>
          </cell>
          <cell r="C5151" t="str">
            <v>Un</v>
          </cell>
          <cell r="D5151">
            <v>123.7625</v>
          </cell>
          <cell r="E5151">
            <v>99.01</v>
          </cell>
          <cell r="F5151" t="str">
            <v>SEDUC</v>
          </cell>
        </row>
        <row r="5152">
          <cell r="A5152" t="str">
            <v/>
          </cell>
          <cell r="D5152">
            <v>0</v>
          </cell>
        </row>
        <row r="5153">
          <cell r="A5153" t="str">
            <v>33.03.005</v>
          </cell>
          <cell r="B5153" t="str">
            <v>FORNECIMENTO E INSTALAÇÃO DE DIFUSOR ADQ-1/A 12" X 9" - NOVA A SEDE VÁRZEA</v>
          </cell>
          <cell r="C5153" t="str">
            <v>Un</v>
          </cell>
          <cell r="D5153">
            <v>58.650000000000006</v>
          </cell>
          <cell r="E5153">
            <v>46.92</v>
          </cell>
          <cell r="F5153" t="str">
            <v>SEDUC</v>
          </cell>
        </row>
        <row r="5154">
          <cell r="A5154" t="str">
            <v/>
          </cell>
          <cell r="D5154">
            <v>0</v>
          </cell>
        </row>
        <row r="5155">
          <cell r="A5155" t="str">
            <v>33.03.006</v>
          </cell>
          <cell r="B5155" t="str">
            <v>FORNECIMENTO E INSTALAÇÃO DE DIFUSOR ADQ-4/A  MR 12" X 12" - NOVA A SEDE VÁRZEA</v>
          </cell>
          <cell r="C5155" t="str">
            <v>Un</v>
          </cell>
          <cell r="D5155">
            <v>82.5625</v>
          </cell>
          <cell r="E5155">
            <v>66.05</v>
          </cell>
          <cell r="F5155" t="str">
            <v>SEDUC</v>
          </cell>
        </row>
        <row r="5156">
          <cell r="A5156" t="str">
            <v/>
          </cell>
          <cell r="D5156">
            <v>0</v>
          </cell>
        </row>
        <row r="5157">
          <cell r="A5157" t="str">
            <v>33.03.007</v>
          </cell>
          <cell r="B5157" t="str">
            <v>FORNECIMENTO E INSTALAÇÃO DE DIFUSOR ADQ-1/A MR 12" X 6" - NOVA A SEDE VÁRZEA</v>
          </cell>
          <cell r="C5157" t="str">
            <v>Un</v>
          </cell>
          <cell r="D5157">
            <v>47.475000000000001</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v>
          </cell>
          <cell r="E5161">
            <v>166.68</v>
          </cell>
          <cell r="F5161" t="str">
            <v>SEDUC</v>
          </cell>
        </row>
        <row r="5162">
          <cell r="A5162" t="str">
            <v/>
          </cell>
          <cell r="D5162">
            <v>0</v>
          </cell>
        </row>
        <row r="5163">
          <cell r="A5163" t="str">
            <v>33.03.010</v>
          </cell>
          <cell r="B5163" t="str">
            <v>FORNECIMENTO E INSTALAÇÃO DE DAMPER RL - B 800 X 705 - NOVA SEDE VÁRZEA</v>
          </cell>
          <cell r="C5163" t="str">
            <v>Un</v>
          </cell>
          <cell r="D5163">
            <v>216.2</v>
          </cell>
          <cell r="E5163">
            <v>172.96</v>
          </cell>
          <cell r="F5163" t="str">
            <v>SEDUC</v>
          </cell>
        </row>
        <row r="5164">
          <cell r="A5164" t="str">
            <v/>
          </cell>
          <cell r="D5164">
            <v>0</v>
          </cell>
        </row>
        <row r="5165">
          <cell r="A5165" t="str">
            <v>33.03.011</v>
          </cell>
          <cell r="B5165" t="str">
            <v>FORNECIMENTO E INSTALAÇÃO DE DAMPER RL - B 980 X 655 - NOVA SEDE VÁRZEA</v>
          </cell>
          <cell r="C5165" t="str">
            <v>Un</v>
          </cell>
          <cell r="D5165">
            <v>236.97499999999999</v>
          </cell>
          <cell r="E5165">
            <v>189.58</v>
          </cell>
          <cell r="F5165" t="str">
            <v>SEDUC</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FORNECIMENTO E INSTALAÇÃO DE DAMPER RL - B 500 X 455 - NOVA SEDE VÁRZEA</v>
          </cell>
          <cell r="C5169" t="str">
            <v>Un</v>
          </cell>
          <cell r="D5169">
            <v>130.38749999999999</v>
          </cell>
          <cell r="E5169">
            <v>104.31</v>
          </cell>
          <cell r="F5169" t="str">
            <v>SEDUC</v>
          </cell>
        </row>
        <row r="5170">
          <cell r="A5170" t="str">
            <v/>
          </cell>
          <cell r="D5170">
            <v>0</v>
          </cell>
        </row>
        <row r="5171">
          <cell r="A5171" t="str">
            <v>33.03.014</v>
          </cell>
          <cell r="B5171" t="str">
            <v>FORNECIMENTO E INSTALAÇÃO DE DAMPER RL - B 500 X 375 - NOVA SEDE VÁRZEA</v>
          </cell>
          <cell r="C5171" t="str">
            <v>Un</v>
          </cell>
          <cell r="D5171">
            <v>112.9375</v>
          </cell>
          <cell r="E5171">
            <v>90.35</v>
          </cell>
          <cell r="F5171" t="str">
            <v>SEDUC</v>
          </cell>
        </row>
        <row r="5172">
          <cell r="A5172" t="str">
            <v/>
          </cell>
          <cell r="D5172">
            <v>0</v>
          </cell>
        </row>
        <row r="5173">
          <cell r="A5173" t="str">
            <v>33.03.015</v>
          </cell>
          <cell r="B5173" t="str">
            <v>FORNECIMENTO E INSTALAÇÃO DE DAMPER RL - B 250 X 205  - NOVA SEDE VÁRZEA</v>
          </cell>
          <cell r="C5173" t="str">
            <v>Un</v>
          </cell>
          <cell r="D5173">
            <v>60.875</v>
          </cell>
          <cell r="E5173">
            <v>48.7</v>
          </cell>
          <cell r="F5173" t="str">
            <v>SEDUC</v>
          </cell>
        </row>
        <row r="5174">
          <cell r="A5174" t="str">
            <v/>
          </cell>
          <cell r="D5174">
            <v>0</v>
          </cell>
        </row>
        <row r="5175">
          <cell r="A5175" t="str">
            <v>33.03.016</v>
          </cell>
          <cell r="B5175" t="str">
            <v>FORNECIMENTO E INSTALAÇÃO GRELHA VDF - 711 497 X 197 - NOVA SEDE VÁRZEA</v>
          </cell>
          <cell r="C5175" t="str">
            <v>Un</v>
          </cell>
          <cell r="D5175">
            <v>82.887500000000003</v>
          </cell>
          <cell r="E5175">
            <v>66.31</v>
          </cell>
          <cell r="F5175" t="str">
            <v>SEDUC</v>
          </cell>
        </row>
        <row r="5176">
          <cell r="A5176" t="str">
            <v/>
          </cell>
          <cell r="D5176">
            <v>0</v>
          </cell>
        </row>
        <row r="5177">
          <cell r="A5177" t="str">
            <v>33.03.017</v>
          </cell>
          <cell r="B5177" t="str">
            <v>FORNECIMENTO E INSTALAÇÃO GRELHA VDF - 711 197 X 197 - NOVA SEDE VÁRZEA</v>
          </cell>
          <cell r="C5177" t="str">
            <v>Un</v>
          </cell>
          <cell r="D5177">
            <v>44.4375</v>
          </cell>
          <cell r="E5177">
            <v>35.549999999999997</v>
          </cell>
          <cell r="F5177" t="str">
            <v>SEDUC</v>
          </cell>
        </row>
        <row r="5178">
          <cell r="A5178" t="str">
            <v/>
          </cell>
          <cell r="D5178">
            <v>0</v>
          </cell>
        </row>
        <row r="5179">
          <cell r="A5179" t="str">
            <v>33.03.018</v>
          </cell>
          <cell r="B5179" t="str">
            <v>FORNECIMENTO E INSTALAÇÃO GRELHA VDF - 711 297 X 197 - NOVA SEDE VÁRZEA</v>
          </cell>
          <cell r="C5179" t="str">
            <v>Un</v>
          </cell>
          <cell r="D5179">
            <v>57.3</v>
          </cell>
          <cell r="E5179">
            <v>45.84</v>
          </cell>
          <cell r="F5179" t="str">
            <v>SEDUC</v>
          </cell>
        </row>
        <row r="5180">
          <cell r="A5180" t="str">
            <v/>
          </cell>
          <cell r="D5180">
            <v>0</v>
          </cell>
        </row>
        <row r="5181">
          <cell r="A5181" t="str">
            <v>33.03.019</v>
          </cell>
          <cell r="B5181" t="str">
            <v>FORNECIMENTO E INSTALAÇÃO GRELHA VDF - 711 197 X 147 - NOVA SEDE VÁRZEA</v>
          </cell>
          <cell r="C5181" t="str">
            <v>Un</v>
          </cell>
          <cell r="D5181">
            <v>40.025000000000006</v>
          </cell>
          <cell r="E5181">
            <v>32.020000000000003</v>
          </cell>
          <cell r="F5181" t="str">
            <v>SEDUC</v>
          </cell>
        </row>
        <row r="5182">
          <cell r="A5182" t="str">
            <v/>
          </cell>
          <cell r="D5182">
            <v>0</v>
          </cell>
        </row>
        <row r="5183">
          <cell r="A5183" t="str">
            <v>33.03.020</v>
          </cell>
          <cell r="B5183" t="str">
            <v>FORNECIMENTO E INSTALAÇÃO GRELHA VDF - 711 347 X 347 - NOVA SEDE VÁRZEA</v>
          </cell>
          <cell r="C5183" t="str">
            <v>Un</v>
          </cell>
          <cell r="D5183">
            <v>95.587500000000006</v>
          </cell>
          <cell r="E5183">
            <v>76.47</v>
          </cell>
          <cell r="F5183" t="str">
            <v>SEDUC</v>
          </cell>
        </row>
        <row r="5184">
          <cell r="A5184" t="str">
            <v/>
          </cell>
          <cell r="D5184">
            <v>0</v>
          </cell>
        </row>
        <row r="5185">
          <cell r="A5185" t="str">
            <v>33.03.021</v>
          </cell>
          <cell r="B5185" t="str">
            <v>FORNECIMENTO E INSTALAÇÃO GRELHA AR - A  525 X 525  - NOVA SEDE VÁRZEA</v>
          </cell>
          <cell r="C5185" t="str">
            <v>Un</v>
          </cell>
          <cell r="D5185">
            <v>123.6125</v>
          </cell>
          <cell r="E5185">
            <v>98.89</v>
          </cell>
          <cell r="F5185" t="str">
            <v>SEDUC</v>
          </cell>
        </row>
        <row r="5186">
          <cell r="A5186" t="str">
            <v/>
          </cell>
          <cell r="D5186">
            <v>0</v>
          </cell>
        </row>
        <row r="5187">
          <cell r="A5187" t="str">
            <v>33.03.022</v>
          </cell>
          <cell r="B5187" t="str">
            <v>FORNECIMENTO E INSTALAÇÃO GRELHA AR - A  1.025  X 525  - NOVA SEDE VÁRZEA</v>
          </cell>
          <cell r="C5187" t="str">
            <v>Un</v>
          </cell>
          <cell r="D5187">
            <v>224.11250000000001</v>
          </cell>
          <cell r="E5187">
            <v>179.29</v>
          </cell>
          <cell r="F5187" t="str">
            <v>SEDUC</v>
          </cell>
        </row>
        <row r="5188">
          <cell r="A5188" t="str">
            <v/>
          </cell>
          <cell r="D5188">
            <v>0</v>
          </cell>
        </row>
        <row r="5189">
          <cell r="A5189" t="str">
            <v>33.03.023</v>
          </cell>
          <cell r="B5189" t="str">
            <v>FORNECIMENTO E INSTALAÇÃO GRELHA AR - A  325 X 325  - NOVA SEDE VÁRZEA</v>
          </cell>
          <cell r="C5189" t="str">
            <v>Un</v>
          </cell>
          <cell r="D5189">
            <v>59.475000000000001</v>
          </cell>
          <cell r="E5189">
            <v>47.58</v>
          </cell>
          <cell r="F5189" t="str">
            <v>SEDUC</v>
          </cell>
        </row>
        <row r="5190">
          <cell r="A5190" t="str">
            <v/>
          </cell>
          <cell r="D5190">
            <v>0</v>
          </cell>
        </row>
        <row r="5191">
          <cell r="A5191" t="str">
            <v>33.03.024</v>
          </cell>
          <cell r="B5191" t="str">
            <v>FORNECIMENTO E INSTALAÇÃO GRELHA AR - A  765 X 525  - NOVA SEDE VÁRZEA</v>
          </cell>
          <cell r="C5191" t="str">
            <v>Un</v>
          </cell>
          <cell r="D5191">
            <v>172.4375</v>
          </cell>
          <cell r="E5191">
            <v>137.94999999999999</v>
          </cell>
          <cell r="F5191" t="str">
            <v>SEDUC</v>
          </cell>
        </row>
        <row r="5192">
          <cell r="A5192" t="str">
            <v/>
          </cell>
          <cell r="D5192">
            <v>0</v>
          </cell>
        </row>
        <row r="5193">
          <cell r="A5193" t="str">
            <v>33.03.025</v>
          </cell>
          <cell r="B5193" t="str">
            <v>FORNECIMENTO E INSTALAÇÃO GRELHA AR - A  1.225 X 525  - NOVA SEDE VÁRZEA</v>
          </cell>
          <cell r="C5193" t="str">
            <v>Un</v>
          </cell>
          <cell r="D5193">
            <v>262.5</v>
          </cell>
          <cell r="E5193">
            <v>210</v>
          </cell>
          <cell r="F5193" t="str">
            <v>SEDUC</v>
          </cell>
        </row>
        <row r="5194">
          <cell r="A5194" t="str">
            <v/>
          </cell>
          <cell r="D5194">
            <v>0</v>
          </cell>
        </row>
        <row r="5195">
          <cell r="A5195" t="str">
            <v>33.03.026</v>
          </cell>
          <cell r="B5195" t="str">
            <v>FORNECIMENTO E INSTALAÇÃO GRELHA AR - A  625 X 425   - NOVA SEDE VÁRZEA</v>
          </cell>
          <cell r="C5195" t="str">
            <v>Un</v>
          </cell>
          <cell r="D5195">
            <v>125.6875</v>
          </cell>
          <cell r="E5195">
            <v>100.55</v>
          </cell>
          <cell r="F5195" t="str">
            <v>SEDUC</v>
          </cell>
        </row>
        <row r="5196">
          <cell r="A5196" t="str">
            <v/>
          </cell>
          <cell r="D5196">
            <v>0</v>
          </cell>
        </row>
        <row r="5197">
          <cell r="A5197" t="str">
            <v>33.03.027</v>
          </cell>
          <cell r="B5197" t="str">
            <v>FORNECIMENTO E INSTALAÇÃO GRELHA AR - A  325 X 225  - NOVA SEDE VÁRZEA</v>
          </cell>
          <cell r="C5197" t="str">
            <v>Un</v>
          </cell>
          <cell r="D5197">
            <v>46.612499999999997</v>
          </cell>
          <cell r="E5197">
            <v>37.29</v>
          </cell>
          <cell r="F5197" t="str">
            <v>SEDUC</v>
          </cell>
        </row>
        <row r="5198">
          <cell r="A5198" t="str">
            <v/>
          </cell>
          <cell r="D5198">
            <v>0</v>
          </cell>
        </row>
        <row r="5199">
          <cell r="A5199" t="str">
            <v>33.03.028</v>
          </cell>
          <cell r="B5199" t="str">
            <v>FORNECIMENTO E INSTALAÇÃO GRELHA AR - A  825 X 465  - NOVA SEDE VÁRZEA</v>
          </cell>
          <cell r="C5199" t="str">
            <v>Un</v>
          </cell>
          <cell r="D5199">
            <v>171.03750000000002</v>
          </cell>
          <cell r="E5199">
            <v>136.83000000000001</v>
          </cell>
          <cell r="F5199" t="str">
            <v>SEDUC</v>
          </cell>
        </row>
        <row r="5200">
          <cell r="A5200" t="str">
            <v/>
          </cell>
          <cell r="D5200">
            <v>0</v>
          </cell>
        </row>
        <row r="5201">
          <cell r="A5201" t="str">
            <v>33.03.029</v>
          </cell>
          <cell r="B5201" t="str">
            <v>FORNECIMENTO E INSTALAÇÃO GRELHA AR - A  365 X 265  - NOVA SEDE VÁRZEA</v>
          </cell>
          <cell r="C5201" t="str">
            <v>Un</v>
          </cell>
          <cell r="D5201">
            <v>56.8</v>
          </cell>
          <cell r="E5201">
            <v>45.44</v>
          </cell>
          <cell r="F5201" t="str">
            <v>SEDUC</v>
          </cell>
        </row>
        <row r="5202">
          <cell r="A5202" t="str">
            <v/>
          </cell>
          <cell r="D5202">
            <v>0</v>
          </cell>
        </row>
        <row r="5203">
          <cell r="A5203" t="str">
            <v>33.03.030</v>
          </cell>
          <cell r="B5203" t="str">
            <v>FORNECIMENTO E INSTALAÇÃO GRELHA AR - A  425 X 325  - NOVA SEDE VÁRZEA</v>
          </cell>
          <cell r="C5203" t="str">
            <v>Un</v>
          </cell>
          <cell r="D5203">
            <v>72.612500000000011</v>
          </cell>
          <cell r="E5203">
            <v>58.09</v>
          </cell>
          <cell r="F5203" t="str">
            <v>SEDUC</v>
          </cell>
        </row>
        <row r="5204">
          <cell r="A5204" t="str">
            <v/>
          </cell>
          <cell r="D5204">
            <v>0</v>
          </cell>
        </row>
        <row r="5205">
          <cell r="A5205" t="str">
            <v>33.03.031</v>
          </cell>
          <cell r="B5205" t="str">
            <v>FORNECIMENTO E INSTALAÇÃO GRELHA AR - A  1.025 X 465  - NOVA SEDE VÁRZEA</v>
          </cell>
          <cell r="C5205" t="str">
            <v>Un</v>
          </cell>
          <cell r="D5205">
            <v>208.48750000000001</v>
          </cell>
          <cell r="E5205">
            <v>166.79</v>
          </cell>
          <cell r="F5205" t="str">
            <v>SEDUC</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FORNECIMENTO E INSTALAÇÃO GRELHA AR - A  265 X 265  - NOVA SEDE VÁRZEA</v>
          </cell>
          <cell r="C5209" t="str">
            <v>Un</v>
          </cell>
          <cell r="D5209">
            <v>45.325000000000003</v>
          </cell>
          <cell r="E5209">
            <v>36.26</v>
          </cell>
          <cell r="F5209" t="str">
            <v>SEDUC</v>
          </cell>
        </row>
        <row r="5210">
          <cell r="A5210" t="str">
            <v/>
          </cell>
          <cell r="D5210">
            <v>0</v>
          </cell>
        </row>
        <row r="5211">
          <cell r="A5211" t="str">
            <v>33.03.034</v>
          </cell>
          <cell r="B5211" t="str">
            <v>FORNECIMENTO E INSTALAÇÃO GRELHA AWK 297 X 297  - NOVA SEDE VÁRZEA</v>
          </cell>
          <cell r="C5211" t="str">
            <v>Un</v>
          </cell>
          <cell r="D5211">
            <v>56.075000000000003</v>
          </cell>
          <cell r="E5211">
            <v>44.86</v>
          </cell>
          <cell r="F5211" t="str">
            <v>SEDUC</v>
          </cell>
        </row>
        <row r="5212">
          <cell r="A5212" t="str">
            <v/>
          </cell>
          <cell r="D5212">
            <v>0</v>
          </cell>
        </row>
        <row r="5213">
          <cell r="A5213" t="str">
            <v>33.03.035</v>
          </cell>
          <cell r="B5213" t="str">
            <v>FORNECIMENTO E INSTALAÇÃO GRELHA AGS - T 325 X 265 - NOVA SEDE VÁRZEA</v>
          </cell>
          <cell r="C5213" t="str">
            <v>Un</v>
          </cell>
          <cell r="D5213">
            <v>88.612499999999983</v>
          </cell>
          <cell r="E5213">
            <v>70.89</v>
          </cell>
          <cell r="F5213" t="str">
            <v>SEDUC</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SEDUC</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SEDUC</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SEDUC</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SEDUC</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44.987499999999997</v>
          </cell>
          <cell r="E5237">
            <v>35.99</v>
          </cell>
          <cell r="F5237" t="str">
            <v>SEDUC</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SEDUC</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100.22499999999999</v>
          </cell>
          <cell r="E5241">
            <v>80.180000000000007</v>
          </cell>
          <cell r="F5241" t="str">
            <v>SEDUC</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41.975000000000001</v>
          </cell>
          <cell r="E5251">
            <v>33.58</v>
          </cell>
          <cell r="F5251" t="str">
            <v>SEDUC</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39.475000000000001</v>
          </cell>
          <cell r="E5253">
            <v>31.58</v>
          </cell>
          <cell r="F5253" t="str">
            <v>SEDUC</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SEDUC</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SEDUC</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SEDUC</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41.987499999999997</v>
          </cell>
          <cell r="E5267">
            <v>33.590000000000003</v>
          </cell>
          <cell r="F5267" t="str">
            <v>SEDUC</v>
          </cell>
        </row>
        <row r="5268">
          <cell r="A5268" t="str">
            <v/>
          </cell>
          <cell r="D5268">
            <v>0</v>
          </cell>
        </row>
        <row r="5269">
          <cell r="A5269" t="str">
            <v>33.07.014</v>
          </cell>
          <cell r="B5269" t="str">
            <v>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SEDUC</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SEDUC</v>
          </cell>
        </row>
        <row r="5278">
          <cell r="A5278" t="str">
            <v/>
          </cell>
          <cell r="D5278">
            <v>0</v>
          </cell>
        </row>
        <row r="5279">
          <cell r="A5279" t="str">
            <v>33.07.019</v>
          </cell>
          <cell r="B5279" t="str">
            <v>FORNECIMENTO E INSTALAÇÃO DE COTOVELO GALVANIZADA A FOGO 90° DIAM. 1 1/2" TUP - NOVA SEDE VÁRZEA</v>
          </cell>
          <cell r="C5279" t="str">
            <v>Un</v>
          </cell>
          <cell r="D5279">
            <v>24.537500000000001</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SEDUC</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SEDUC</v>
          </cell>
        </row>
        <row r="5284">
          <cell r="A5284" t="str">
            <v/>
          </cell>
          <cell r="D5284">
            <v>0</v>
          </cell>
        </row>
        <row r="5285">
          <cell r="A5285" t="str">
            <v>33.07.022</v>
          </cell>
          <cell r="B5285" t="str">
            <v>FORNECIMENTO E INSTALAÇÃO DE COTOVELO GALVANIZADA A FOGO 90° DIAM. 4" TUP - NOVA SEDE VÁRZEA</v>
          </cell>
          <cell r="C5285" t="str">
            <v>Un</v>
          </cell>
          <cell r="D5285">
            <v>117.45</v>
          </cell>
          <cell r="E5285">
            <v>93.96</v>
          </cell>
          <cell r="F5285" t="str">
            <v>SEDUC</v>
          </cell>
        </row>
        <row r="5286">
          <cell r="A5286" t="str">
            <v/>
          </cell>
          <cell r="D5286">
            <v>0</v>
          </cell>
        </row>
        <row r="5287">
          <cell r="A5287" t="str">
            <v>33.07.023</v>
          </cell>
          <cell r="B5287" t="str">
            <v>FORNECIMENTO E INSTALAÇÃO DE COTOVELO GALVANIZADA A FOGO 90° DIAM. 2 1/2" TUP - NOVA SEDE VÁRZEA</v>
          </cell>
          <cell r="C5287" t="str">
            <v>Un</v>
          </cell>
          <cell r="D5287">
            <v>57.512500000000003</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115.02500000000001</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SEDUC</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FORNECIMENTO E INSTALAÇÃO DE TÊ GALVANIZADO A FOGO DIAM. 1" TUP - NOVA SEDE VÁRZEA</v>
          </cell>
          <cell r="C5299" t="str">
            <v>Un</v>
          </cell>
          <cell r="D5299">
            <v>20.612500000000001</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SEDUC</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SEDUC</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20.774999999999999</v>
          </cell>
          <cell r="E5305">
            <v>16.62</v>
          </cell>
          <cell r="F5305" t="str">
            <v>SEDUC</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SEDUC</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SEDUC</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87.487499999999983</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59.387500000000003</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89.325000000000003</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SEDUC</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SEDUC</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91.475000000000023</v>
          </cell>
          <cell r="E5339">
            <v>73.180000000000007</v>
          </cell>
          <cell r="F5339" t="str">
            <v>SEDUC</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SEDUC</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SEDUC</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SEDUC</v>
          </cell>
        </row>
        <row r="5350">
          <cell r="A5350" t="str">
            <v/>
          </cell>
          <cell r="D5350">
            <v>0</v>
          </cell>
        </row>
        <row r="5351">
          <cell r="A5351" t="str">
            <v>33.08.003</v>
          </cell>
          <cell r="B5351" t="str">
            <v>FORNECIMENTO E INSTALAÇÃO DE DETECTOR TERMOVELOCIMETRICO - NOVA SEDE VÁRZEA</v>
          </cell>
          <cell r="C5351" t="str">
            <v>Un</v>
          </cell>
          <cell r="D5351">
            <v>266.60000000000002</v>
          </cell>
          <cell r="E5351">
            <v>213.28</v>
          </cell>
          <cell r="F5351" t="str">
            <v>SEDUC</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SEDUC</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473.86250000000001</v>
          </cell>
          <cell r="E5355">
            <v>379.09</v>
          </cell>
          <cell r="F5355" t="str">
            <v>SEDUC</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SEDUC</v>
          </cell>
        </row>
        <row r="5358">
          <cell r="A5358" t="str">
            <v/>
          </cell>
          <cell r="D5358">
            <v>0</v>
          </cell>
        </row>
        <row r="5359">
          <cell r="A5359" t="str">
            <v>33.08.007</v>
          </cell>
          <cell r="B5359" t="str">
            <v>FORNECIMENTO E INSTALAÇÃO DE SIRENE BITONAL DE ALARME - 95 DB ( A) - AUDIO VISUAL - NOVA SEDE VÁRZEA</v>
          </cell>
          <cell r="C5359" t="str">
            <v>Un</v>
          </cell>
          <cell r="D5359">
            <v>133.0625</v>
          </cell>
          <cell r="E5359">
            <v>106.45</v>
          </cell>
          <cell r="F5359" t="str">
            <v>SEDUC</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SEDUC</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SEDUC</v>
          </cell>
        </row>
        <row r="5364">
          <cell r="A5364" t="str">
            <v/>
          </cell>
          <cell r="D5364">
            <v>0</v>
          </cell>
        </row>
        <row r="5365">
          <cell r="A5365" t="str">
            <v>33.08.010</v>
          </cell>
          <cell r="B5365" t="str">
            <v>FORNECIMENTO E INSTALAÇÃO DE CENTRAL DETECÇÃO E ALARME ENDEREÇAVEL ( INTERLIGADA A CC) - NOVA SEDE VÁRZEA</v>
          </cell>
          <cell r="C5365" t="str">
            <v>Un</v>
          </cell>
          <cell r="D5365">
            <v>6391.2125000000005</v>
          </cell>
          <cell r="E5365">
            <v>5112.97</v>
          </cell>
          <cell r="F5365" t="str">
            <v>SEDUC</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v>
          </cell>
          <cell r="E5367">
            <v>93.48</v>
          </cell>
          <cell r="F5367" t="str">
            <v>SEDUC</v>
          </cell>
        </row>
        <row r="5368">
          <cell r="A5368" t="str">
            <v/>
          </cell>
          <cell r="D5368">
            <v>0</v>
          </cell>
        </row>
        <row r="5369">
          <cell r="A5369" t="str">
            <v>33.08.012</v>
          </cell>
          <cell r="B5369" t="str">
            <v>CABO BLINDADO DE 1,5MM² - NOVA SEDE VÁRZEA</v>
          </cell>
          <cell r="C5369" t="str">
            <v>m</v>
          </cell>
          <cell r="D5369">
            <v>13.975</v>
          </cell>
          <cell r="E5369">
            <v>11.18</v>
          </cell>
          <cell r="F5369" t="str">
            <v>SEDUC</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81.34999999999998</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7.8874999999999984</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251.78749999999999</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40.825000000000003</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SEDUC</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SEDUC</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SEDUC</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SEDUC</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935.07500000000005</v>
          </cell>
          <cell r="E5421">
            <v>748.06</v>
          </cell>
          <cell r="F5421" t="str">
            <v>SEDUC</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SEDUC</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SEDUC</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SEDUC</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7.6624999999999988</v>
          </cell>
          <cell r="E5429">
            <v>6.13</v>
          </cell>
          <cell r="F5429" t="str">
            <v>SEDUC</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7.6624999999999988</v>
          </cell>
          <cell r="E5431">
            <v>6.13</v>
          </cell>
          <cell r="F5431" t="str">
            <v>SEDUC</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SEDUC</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SEDUC</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SEDUC</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SEDUC</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SEDUC</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SEDUC</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SEDUC</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26.862500000000001</v>
          </cell>
          <cell r="E5447">
            <v>21.49</v>
          </cell>
          <cell r="F5447" t="str">
            <v>SEDUC</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SEDUC</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SEDUC</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7.4749999999999996</v>
          </cell>
          <cell r="E5453">
            <v>5.98</v>
          </cell>
          <cell r="F5453" t="str">
            <v>SEDUC</v>
          </cell>
        </row>
        <row r="5454">
          <cell r="A5454" t="str">
            <v/>
          </cell>
          <cell r="D5454">
            <v>0</v>
          </cell>
        </row>
        <row r="5455">
          <cell r="A5455" t="str">
            <v>33.09.043</v>
          </cell>
          <cell r="B5455" t="str">
            <v>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28.6</v>
          </cell>
          <cell r="E5457">
            <v>22.88</v>
          </cell>
          <cell r="F5457" t="str">
            <v>SEDUC</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90.912500000000023</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SEDUC</v>
          </cell>
        </row>
        <row r="5464">
          <cell r="A5464" t="str">
            <v/>
          </cell>
          <cell r="D5464">
            <v>0</v>
          </cell>
        </row>
        <row r="5465">
          <cell r="A5465" t="str">
            <v>33.09.048</v>
          </cell>
          <cell r="B5465" t="str">
            <v>FORNECIMENTO E INSTALAÇÃO DE CABO TELEFÔNICO C/ 600 PARES P/ USO EXTERNO, C/ DIAM. DO CONDUTOR DE 0,50MM, REF. CTP-APL-G 50, FAB. FURUKAWA OU SIMILAR - NOVA SEDE VÁRZEA</v>
          </cell>
          <cell r="C5465" t="str">
            <v>m</v>
          </cell>
          <cell r="D5465">
            <v>193.33750000000001</v>
          </cell>
          <cell r="E5465">
            <v>154.66999999999999</v>
          </cell>
          <cell r="F5465" t="str">
            <v>SEDUC</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SEDUC</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121.47499999999999</v>
          </cell>
          <cell r="E5469">
            <v>97.18</v>
          </cell>
          <cell r="F5469" t="str">
            <v>SEDUC</v>
          </cell>
        </row>
        <row r="5470">
          <cell r="A5470" t="str">
            <v/>
          </cell>
          <cell r="D5470">
            <v>0</v>
          </cell>
        </row>
        <row r="5471">
          <cell r="A5471" t="str">
            <v>33.09.051</v>
          </cell>
          <cell r="B5471" t="str">
            <v>CORDÃO DUPLEX MM(50), TIPO OM3, 10GBPS, CONECTORES LC-SPL-SPC, 2,5 DE COMPRIMENTO , COD. 35200120, FAB. FURUKAWA OU SIMILAR - NOVA SEDE VÁRZEA</v>
          </cell>
          <cell r="C5471" t="str">
            <v>m</v>
          </cell>
          <cell r="D5471">
            <v>156.69999999999999</v>
          </cell>
          <cell r="E5471">
            <v>125.36</v>
          </cell>
          <cell r="F5471" t="str">
            <v>SEDUC</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SEDUC</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SEDUC</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212.05</v>
          </cell>
          <cell r="E5477">
            <v>169.64</v>
          </cell>
          <cell r="F5477" t="str">
            <v>SEDUC</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393.23750000000001</v>
          </cell>
          <cell r="E5479">
            <v>314.58999999999997</v>
          </cell>
          <cell r="F5479" t="str">
            <v>SEDUC</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SEDUC</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367.0750000000001</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SEDUC</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SEDUC</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SEDUC</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396831.66249999998</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259.66250000000002</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299.66250000000002</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FORNECIMENTO E INSTALAÇÃO DE PISO ELEVADO DESMONTÁVEL ( 60 CM DE ALTURA) REVESTIMENTO PAVIFLEX DE 2MM - METALICO - NOVA SEDE VÁRZEA</v>
          </cell>
          <cell r="C5505" t="str">
            <v>m2</v>
          </cell>
          <cell r="D5505">
            <v>333.125</v>
          </cell>
          <cell r="E5505">
            <v>266.5</v>
          </cell>
          <cell r="F5505" t="str">
            <v>SEDUC</v>
          </cell>
        </row>
        <row r="5506">
          <cell r="A5506" t="str">
            <v/>
          </cell>
          <cell r="D5506">
            <v>0</v>
          </cell>
        </row>
        <row r="5507">
          <cell r="A5507" t="str">
            <v>33.13.002</v>
          </cell>
          <cell r="B5507" t="str">
            <v>FORNECIMENTO E INSTALAÇÃO DE PISO ELEVADO DESMONTÁVEL ( 60 CM DE ALTURA), REVESTIDO EM PAVIFLEX DE 2MM - MADEIRA - NOVA SEDE VÁRZEA</v>
          </cell>
          <cell r="C5507" t="str">
            <v>m2</v>
          </cell>
          <cell r="D5507">
            <v>276.25</v>
          </cell>
          <cell r="E5507">
            <v>221</v>
          </cell>
          <cell r="F5507" t="str">
            <v>SEDUC</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SEDUC</v>
          </cell>
        </row>
        <row r="5510">
          <cell r="A5510" t="str">
            <v/>
          </cell>
          <cell r="D5510">
            <v>0</v>
          </cell>
        </row>
        <row r="5511">
          <cell r="A5511" t="str">
            <v>33.15.001</v>
          </cell>
          <cell r="B5511" t="str">
            <v>FORNECIMENTO E INSTALAÇÃO DE PISO DE MARMORE BRANCO COM ACABAMENTO PADRÃO , 2CM DE ESPESSURA, NÃO INCLUSO REGULARIZAÇÃO DA BASE - NOVA SEDE VÁRZEA</v>
          </cell>
          <cell r="C5511" t="str">
            <v>m2</v>
          </cell>
          <cell r="D5511">
            <v>201.66249999999999</v>
          </cell>
          <cell r="E5511">
            <v>161.33000000000001</v>
          </cell>
          <cell r="F5511" t="str">
            <v>SEDUC</v>
          </cell>
        </row>
        <row r="5512">
          <cell r="A5512" t="str">
            <v/>
          </cell>
          <cell r="D5512">
            <v>0</v>
          </cell>
        </row>
        <row r="5513">
          <cell r="A5513" t="str">
            <v>33.16.001</v>
          </cell>
          <cell r="B5513" t="str">
            <v>RETIRADA DE TOMADAS ( SOBREPOR / EMBUTIR), INTERRUPTORES ( SOBREPOR / EMBUTIR ), PONTOS DE LÓGICA - NOVA SEDE VÁRZEA</v>
          </cell>
          <cell r="C5513" t="str">
            <v>Un</v>
          </cell>
          <cell r="D5513">
            <v>6.1750000000000007</v>
          </cell>
          <cell r="E5513">
            <v>4.9400000000000004</v>
          </cell>
          <cell r="F5513" t="str">
            <v>SEDUC</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SEDUC</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SEDUC</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SEDUC</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36.637500000000003</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15.237500000000001</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28.024999999999999</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74.28749999999998</v>
          </cell>
          <cell r="E5577">
            <v>59.43</v>
          </cell>
          <cell r="F5577" t="str">
            <v>SEE</v>
          </cell>
        </row>
        <row r="5578">
          <cell r="A5578" t="str">
            <v/>
          </cell>
          <cell r="D5578">
            <v>0</v>
          </cell>
        </row>
        <row r="5579">
          <cell r="A5579" t="str">
            <v>34.05.001</v>
          </cell>
          <cell r="B5579" t="str">
            <v>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ADAPTADOR DE PVC RÍGIDO SOLDÁVL CURTO C/ BOLSA E ROSCA P/ REGISTRO DIÂM = 50mm x 1 1/4" - INSTALAÇÕES HIDRO-SANITÁRIAS / ADAPTADOR CURTO DE PVC PARA REGISTRO (Escola Conceição das Creoulas).</v>
          </cell>
          <cell r="C5589" t="str">
            <v>Un</v>
          </cell>
          <cell r="D5589">
            <v>23.8</v>
          </cell>
          <cell r="E5589">
            <v>19.04</v>
          </cell>
          <cell r="F5589" t="str">
            <v>SEE</v>
          </cell>
        </row>
        <row r="5590">
          <cell r="A5590" t="str">
            <v/>
          </cell>
          <cell r="D5590">
            <v>0</v>
          </cell>
        </row>
        <row r="5591">
          <cell r="A5591" t="str">
            <v>34.05.007</v>
          </cell>
          <cell r="B5591" t="str">
            <v>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75.362499999999983</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96.137500000000003</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12.862500000000001</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734.0250000000002</v>
          </cell>
          <cell r="E5627">
            <v>587.22</v>
          </cell>
          <cell r="F5627" t="str">
            <v>SEE</v>
          </cell>
        </row>
        <row r="5628">
          <cell r="A5628" t="str">
            <v/>
          </cell>
          <cell r="D5628">
            <v>0</v>
          </cell>
        </row>
        <row r="5629">
          <cell r="A5629" t="str">
            <v>34.05.026</v>
          </cell>
          <cell r="B5629" t="str">
            <v>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BACIA SANITÁRIA COM CAIXA DE DESCARGA ACOPLADA, MARCA DECA LINHA RAVENA CP929, INCLUSIVE ASSENTO, CONJUNTO DE FIXAÇÃO, MARCA DECA SP13, ANEL DE VEDAÇÃO, TUBO DE LIGAÇÃO COM ACABAMENTO COMADO E ENGATE PLÁSTICO (OU SIMILARES) - INSTALAÇÕES HIDRO-SANITÁRIAS</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227.9</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12.762499999999999</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99.174999999999997</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90.962500000000006</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12.262499999999999</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12.262499999999999</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12.262499999999999</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116.2</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15.775</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15.237500000000001</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15.237500000000001</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72.649999999999977</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472.85</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3569.8375000000001</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101.1375</v>
          </cell>
          <cell r="E5803">
            <v>80.91</v>
          </cell>
          <cell r="F5803" t="str">
            <v>SEE</v>
          </cell>
        </row>
        <row r="5804">
          <cell r="A5804" t="str">
            <v/>
          </cell>
          <cell r="D5804">
            <v>0</v>
          </cell>
        </row>
        <row r="5805">
          <cell r="A5805" t="str">
            <v>34.15.010</v>
          </cell>
          <cell r="B5805" t="str">
            <v>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PLACA DA OBRA PADRÃO FNDE - INSTALAÇÕES PROVISÓRIAS DO CANTEIRO DE  OBRAS (Escolas Técnicas Padrões FNDE).</v>
          </cell>
          <cell r="C5829" t="str">
            <v>m2</v>
          </cell>
          <cell r="D5829">
            <v>197.71250000000001</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22.024999999999999</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12.65</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12.65</v>
          </cell>
          <cell r="E5861">
            <v>10.119999999999999</v>
          </cell>
          <cell r="F5861" t="str">
            <v>SEE</v>
          </cell>
        </row>
        <row r="5862">
          <cell r="A5862" t="str">
            <v/>
          </cell>
          <cell r="D5862">
            <v>0</v>
          </cell>
        </row>
        <row r="5863">
          <cell r="A5863" t="str">
            <v>35.05.004</v>
          </cell>
          <cell r="B5863" t="str">
            <v>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218.48750000000001</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218.48750000000001</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279.35000000000002</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22.975000000000001</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20.925000000000001</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8.5124999999999975</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10.65</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15.237500000000001</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458.6375000000001</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2.6625000000000001</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44.262500000000003</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231.02500000000001</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231.02500000000001</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231.02500000000001</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231.02500000000001</v>
          </cell>
          <cell r="E6031">
            <v>184.82</v>
          </cell>
          <cell r="F6031" t="str">
            <v>SEE</v>
          </cell>
        </row>
        <row r="6032">
          <cell r="A6032" t="str">
            <v/>
          </cell>
          <cell r="D6032">
            <v>0</v>
          </cell>
        </row>
        <row r="6033">
          <cell r="A6033" t="str">
            <v>35.13.037</v>
          </cell>
          <cell r="B6033" t="str">
            <v>QUADRO DE DISTRIBUIÇÃO COMPLETO-QDLF-S2, COM PROTEÇÃO COMPLETA, ATERRAMENTO, ACESSÓRIOS, CONFORME PROJETO - INSTALAÇÕES ELÉTRICAS / SUBESTAÇÕES E QUADROS (Escolas Técnicas Padrões FNDE).</v>
          </cell>
          <cell r="C6033" t="str">
            <v>Un</v>
          </cell>
          <cell r="D6033">
            <v>231.02500000000001</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231.02500000000001</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231.02500000000001</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231.02500000000001</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231.02500000000001</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CABO DE COBRE NU DE 50 mm² - INSTALAÇÕES ELÉTRICAS / SPDA-ATERRAMENTO E FIAÇÕES (Escolas Técnicas Padrões FNDE).</v>
          </cell>
          <cell r="C6063" t="str">
            <v>m</v>
          </cell>
          <cell r="D6063">
            <v>22.024999999999999</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8.0749999999999975</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12.137499999999999</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18.162500000000001</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61.575000000000003</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7.5124999999999984</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8.0749999999999975</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12.137499999999999</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99.174999999999997</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99.174999999999997</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78.899999999999977</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7535.0124999999998</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197.71250000000001</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392.6</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15.775</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5.9</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ADAPTADOR DE PVC RÍGIDO SOLDÁVEL CURTO C/ BOLSA E ROSCA P/ REGISTRO DIÂM = 25 mm x 3/4" - INSTALAÇÕES HIDRO-SANITÁRIAS / ADAPTADOR CURTO DE PVC PARA REGISTRO.</v>
          </cell>
          <cell r="C6221" t="str">
            <v>Un</v>
          </cell>
          <cell r="D6221">
            <v>3.6124999999999998</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REGISTRO GAVETA C/ CANOPLA CROMADA, D = 13 mm (1/2") - (HYDRA REF. 1510 HD OU SIMILAR) - INTALAÇÕES HIDRO-SANITÁRIAS / REGISTRO DE GAVETA COM ACABAMENTO.</v>
          </cell>
          <cell r="C6229" t="str">
            <v>Un</v>
          </cell>
          <cell r="D6229">
            <v>55.512500000000003</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TUBO PVC RÍGIDO C/ ANÉIS, PONTA E BOLSA P/ ESGOTO PRIMÁRIO, D = 75 mm - INSTALAÇÕES HIDRO-SANITÁRIAS / TUBO PVC SOLDÁVEL PARA ESGOTO.</v>
          </cell>
          <cell r="C6245" t="str">
            <v>m</v>
          </cell>
          <cell r="D6245">
            <v>10.4625</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7583.4624999999996</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15294.225</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LAVATÓRIO SEM COLUNA, MARCA DECA LINHA RAVENA REF. l915, C/ SIFÃO CROMADO, MARCA DECA REF. 1190, VÁLVULA CROMADA, MARCA DECA REF. 1602 C, TORNEIRA DE METAL, MARCA DECA REF. 1190 c 41, CONJUNTO DE FIXAÇÃO, MARCA DECA REF. sp7, (OU SIMILARES) - INSTALAÇÕES</v>
          </cell>
          <cell r="C6271" t="str">
            <v>Un</v>
          </cell>
          <cell r="D6271">
            <v>92.737499999999997</v>
          </cell>
          <cell r="E6271">
            <v>74.19</v>
          </cell>
          <cell r="F6271" t="str">
            <v>SEE</v>
          </cell>
        </row>
        <row r="6272">
          <cell r="A6272" t="str">
            <v/>
          </cell>
          <cell r="D6272">
            <v>0</v>
          </cell>
        </row>
        <row r="6273">
          <cell r="A6273" t="str">
            <v>36.05.033</v>
          </cell>
          <cell r="B6273" t="str">
            <v>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860.38749999999982</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78.612499999999983</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2.6625000000000001</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11.8</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11.8</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11.8</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ALVENARIA DE BLOCO CERÂMICO (9 x 19 x 25 cm), E = 0,09 m, COM ARGAMASSA TRAÇO - 1:2:8 (CIMENTO / CAL / AREIA) - PAREDES E PAINÉIS / ALVENARIA.</v>
          </cell>
          <cell r="C6353" t="str">
            <v>m2</v>
          </cell>
          <cell r="D6353">
            <v>22.337499999999999</v>
          </cell>
          <cell r="E6353">
            <v>17.87</v>
          </cell>
          <cell r="F6353" t="str">
            <v>SEE</v>
          </cell>
        </row>
        <row r="6354">
          <cell r="A6354" t="str">
            <v/>
          </cell>
          <cell r="D6354">
            <v>0</v>
          </cell>
        </row>
        <row r="6355">
          <cell r="A6355" t="str">
            <v>36.07.002</v>
          </cell>
          <cell r="B6355" t="str">
            <v>VERGAS E CONTRA-VERGAS EM CONCRETO ARMADO FCK = 15 MPa, SEÇÃO 9 x 12 cm - PAREDES E PAINÉIS / ALVENARIA.</v>
          </cell>
          <cell r="C6355" t="str">
            <v>m</v>
          </cell>
          <cell r="D6355">
            <v>12.65</v>
          </cell>
          <cell r="E6355">
            <v>10.119999999999999</v>
          </cell>
          <cell r="F6355" t="str">
            <v>SEE</v>
          </cell>
        </row>
        <row r="6356">
          <cell r="A6356" t="str">
            <v/>
          </cell>
          <cell r="D6356">
            <v>0</v>
          </cell>
        </row>
        <row r="6357">
          <cell r="A6357" t="str">
            <v>36.07.003</v>
          </cell>
          <cell r="B6357" t="str">
            <v>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279.35000000000002</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238.83750000000001</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126.65</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11.824999999999999</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REBOCO INTERNO, DE PAREDE, COM ARGAMASSA TRAÇO - 1:2:9 (CIMENTO / CAL / AREIA), ESPESSURA 1,5 cm - REVESTIMENTO / MASSA.</v>
          </cell>
          <cell r="C6383" t="str">
            <v>m2</v>
          </cell>
          <cell r="D6383">
            <v>12.9625</v>
          </cell>
          <cell r="E6383">
            <v>10.37</v>
          </cell>
          <cell r="F6383" t="str">
            <v>SEE</v>
          </cell>
        </row>
        <row r="6384">
          <cell r="A6384" t="str">
            <v/>
          </cell>
          <cell r="D6384">
            <v>0</v>
          </cell>
        </row>
        <row r="6385">
          <cell r="A6385" t="str">
            <v>36.10.003</v>
          </cell>
          <cell r="B6385" t="str">
            <v>REBOCO EXTERNO, DE PAREDE, COM ARGAMASSA TRAÇO - 1:2:9 (CIMENTO / CAL / AREIA), ESPESSURA 2,5 cm- REVESTIMENTO / MASSA.</v>
          </cell>
          <cell r="C6385" t="str">
            <v>m2</v>
          </cell>
          <cell r="D6385">
            <v>15.6</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40.737499999999997</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PINTURA DE ACABAMENTO, SOBRE MADEIRA, COM LIXAMENTO, APLICAÇÃO DE 02 DEMÃOS DE ESMALTE, INCLUSIVE EMASSAMENTO - PINTURAS / ESMALTE.</v>
          </cell>
          <cell r="C6407" t="str">
            <v>m2</v>
          </cell>
          <cell r="D6407">
            <v>23.8</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QUADRO ESCOLAR EM REVESTIMENTO DE ARGAMASSA, PINTADO COM TINTA ESPECIAL NA COR VERDE, COM MOLDURA E APAGADOR DE GIZ EM MADEIRA, CONFORME PROJETO - ELEMENTOS DECORATIVOS E OUTROS / MADEIRA.</v>
          </cell>
          <cell r="C6427" t="str">
            <v>m2</v>
          </cell>
          <cell r="D6427">
            <v>96.987499999999997</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79.612499999999983</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83.612499999999983</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N2158"/>
  <sheetViews>
    <sheetView tabSelected="1" view="pageBreakPreview" zoomScale="85" zoomScaleNormal="100" zoomScaleSheetLayoutView="85" workbookViewId="0">
      <selection activeCell="F29" sqref="F29"/>
    </sheetView>
  </sheetViews>
  <sheetFormatPr defaultRowHeight="14.3"/>
  <cols>
    <col min="2" max="2" width="12" style="1" customWidth="1"/>
    <col min="3" max="3" width="16.5" style="1" customWidth="1"/>
    <col min="4" max="4" width="13.5" style="1" customWidth="1"/>
    <col min="5" max="5" width="53.125" style="31" customWidth="1"/>
    <col min="6" max="6" width="10.625" style="1" bestFit="1" customWidth="1"/>
    <col min="7" max="7" width="8.625" style="4" bestFit="1" customWidth="1"/>
    <col min="8" max="8" width="14.625" style="4" customWidth="1"/>
    <col min="9" max="9" width="14.375" style="4" customWidth="1"/>
    <col min="10" max="10" width="21.5" style="28" customWidth="1"/>
    <col min="11" max="11" width="13.5" style="7" bestFit="1" customWidth="1"/>
    <col min="12" max="12" width="15.5" style="7" customWidth="1"/>
    <col min="13" max="13" width="9.125" style="4" customWidth="1"/>
  </cols>
  <sheetData>
    <row r="1" spans="1:14" ht="25.15" customHeight="1">
      <c r="B1" s="162"/>
      <c r="C1" s="163"/>
      <c r="D1" s="163"/>
      <c r="E1" s="131"/>
      <c r="F1" s="132"/>
      <c r="G1" s="131"/>
      <c r="H1" s="131"/>
      <c r="I1" s="131"/>
      <c r="J1" s="133"/>
      <c r="K1" s="24"/>
      <c r="L1" s="24"/>
      <c r="M1" s="19"/>
    </row>
    <row r="2" spans="1:14" ht="25.15" customHeight="1">
      <c r="B2" s="164"/>
      <c r="C2" s="165"/>
      <c r="D2" s="165"/>
      <c r="E2" s="168" t="s">
        <v>23</v>
      </c>
      <c r="F2" s="168"/>
      <c r="G2" s="168"/>
      <c r="H2" s="168"/>
      <c r="I2" s="168"/>
      <c r="J2" s="169"/>
      <c r="K2" s="24"/>
      <c r="L2" s="24"/>
      <c r="M2" s="19"/>
    </row>
    <row r="3" spans="1:14" ht="25.15" customHeight="1">
      <c r="B3" s="164"/>
      <c r="C3" s="165"/>
      <c r="D3" s="165"/>
      <c r="E3" s="156" t="s">
        <v>745</v>
      </c>
      <c r="F3" s="156"/>
      <c r="G3" s="156"/>
      <c r="H3" s="156"/>
      <c r="I3" s="156"/>
      <c r="J3" s="157"/>
      <c r="K3" s="24"/>
      <c r="L3" s="24"/>
      <c r="M3" s="19"/>
    </row>
    <row r="4" spans="1:14">
      <c r="B4" s="164"/>
      <c r="C4" s="165"/>
      <c r="D4" s="165"/>
      <c r="E4" s="137"/>
      <c r="F4" s="137"/>
      <c r="G4" s="138"/>
      <c r="H4" s="138"/>
      <c r="I4" s="138"/>
      <c r="J4" s="134"/>
      <c r="K4" s="161"/>
      <c r="L4" s="161"/>
      <c r="M4" s="161"/>
      <c r="N4" s="161"/>
    </row>
    <row r="5" spans="1:14" ht="14.95" thickBot="1">
      <c r="B5" s="166"/>
      <c r="C5" s="167"/>
      <c r="D5" s="167"/>
      <c r="E5" s="137"/>
      <c r="F5" s="137"/>
      <c r="G5" s="138"/>
      <c r="H5" s="138"/>
      <c r="I5" s="138"/>
      <c r="J5" s="134"/>
      <c r="K5" s="24"/>
      <c r="L5" s="24"/>
      <c r="M5" s="19"/>
    </row>
    <row r="6" spans="1:14" ht="48.6" customHeight="1" thickBot="1">
      <c r="B6" s="147" t="s">
        <v>735</v>
      </c>
      <c r="C6" s="148"/>
      <c r="D6" s="148"/>
      <c r="E6" s="149"/>
      <c r="F6" s="149"/>
      <c r="G6" s="149"/>
      <c r="H6" s="149"/>
      <c r="I6" s="149"/>
      <c r="J6" s="150"/>
      <c r="K6" s="24"/>
      <c r="L6" s="24"/>
      <c r="M6" s="19"/>
    </row>
    <row r="7" spans="1:14" ht="14.95" thickBot="1">
      <c r="B7" s="158" t="s">
        <v>41</v>
      </c>
      <c r="C7" s="159"/>
      <c r="D7" s="159"/>
      <c r="E7" s="159"/>
      <c r="F7" s="159"/>
      <c r="G7" s="159"/>
      <c r="H7" s="159"/>
      <c r="I7" s="159"/>
      <c r="J7" s="160"/>
      <c r="K7" s="24"/>
      <c r="L7" s="24"/>
      <c r="M7" s="19"/>
    </row>
    <row r="8" spans="1:14" ht="21.75" customHeight="1" thickBot="1">
      <c r="B8" s="135" t="s">
        <v>638</v>
      </c>
      <c r="C8" s="154" t="s">
        <v>697</v>
      </c>
      <c r="D8" s="154"/>
      <c r="E8" s="154"/>
      <c r="F8" s="86"/>
      <c r="G8" s="86"/>
      <c r="H8" s="86"/>
      <c r="I8" s="86"/>
      <c r="J8" s="136"/>
      <c r="K8" s="24"/>
      <c r="L8" s="24"/>
      <c r="M8" s="19"/>
    </row>
    <row r="9" spans="1:14" ht="21.75" customHeight="1">
      <c r="B9" s="155" t="s">
        <v>746</v>
      </c>
      <c r="C9" s="154"/>
      <c r="D9" s="154"/>
      <c r="E9" s="154"/>
      <c r="F9" s="86"/>
      <c r="G9" s="86"/>
      <c r="H9" s="86"/>
      <c r="I9" s="86"/>
      <c r="J9" s="136"/>
      <c r="K9" s="24"/>
      <c r="L9" s="24"/>
      <c r="M9" s="19"/>
    </row>
    <row r="10" spans="1:14" ht="22.6" customHeight="1">
      <c r="B10" s="146" t="s">
        <v>0</v>
      </c>
      <c r="C10" s="146" t="s">
        <v>13</v>
      </c>
      <c r="D10" s="146" t="s">
        <v>15</v>
      </c>
      <c r="E10" s="153" t="s">
        <v>1</v>
      </c>
      <c r="F10" s="153" t="s">
        <v>2</v>
      </c>
      <c r="G10" s="152" t="s">
        <v>631</v>
      </c>
      <c r="H10" s="152" t="s">
        <v>632</v>
      </c>
      <c r="I10" s="152" t="s">
        <v>633</v>
      </c>
      <c r="J10" s="151" t="s">
        <v>634</v>
      </c>
      <c r="K10"/>
      <c r="L10"/>
      <c r="M10"/>
    </row>
    <row r="11" spans="1:14" ht="8.35" customHeight="1">
      <c r="B11" s="146"/>
      <c r="C11" s="146"/>
      <c r="D11" s="146"/>
      <c r="E11" s="153"/>
      <c r="F11" s="153"/>
      <c r="G11" s="152"/>
      <c r="H11" s="152"/>
      <c r="I11" s="152"/>
      <c r="J11" s="151"/>
      <c r="K11" s="78"/>
      <c r="L11" s="24"/>
      <c r="M11" s="19"/>
    </row>
    <row r="12" spans="1:14" ht="14.95" customHeight="1">
      <c r="B12" s="73" t="s">
        <v>7</v>
      </c>
      <c r="C12" s="74"/>
      <c r="D12" s="74"/>
      <c r="E12" s="74" t="s">
        <v>639</v>
      </c>
      <c r="F12" s="73"/>
      <c r="G12" s="103"/>
      <c r="H12" s="112"/>
      <c r="I12" s="112"/>
      <c r="J12" s="113">
        <f>J13</f>
        <v>1785.11</v>
      </c>
      <c r="K12" s="78"/>
      <c r="L12" s="122">
        <v>1.196</v>
      </c>
      <c r="M12" s="19"/>
    </row>
    <row r="13" spans="1:14">
      <c r="B13" s="76" t="s">
        <v>8</v>
      </c>
      <c r="C13" s="76"/>
      <c r="D13" s="76"/>
      <c r="E13" s="90" t="s">
        <v>43</v>
      </c>
      <c r="F13" s="76"/>
      <c r="G13" s="80"/>
      <c r="H13" s="83"/>
      <c r="I13" s="83"/>
      <c r="J13" s="83">
        <f>J14</f>
        <v>1785.11</v>
      </c>
      <c r="K13" s="78"/>
      <c r="L13" s="24"/>
      <c r="M13" s="20"/>
    </row>
    <row r="14" spans="1:14" s="69" customFormat="1" ht="44.35" customHeight="1">
      <c r="B14" s="101" t="s">
        <v>18</v>
      </c>
      <c r="C14" s="116" t="s">
        <v>14</v>
      </c>
      <c r="D14" s="101">
        <v>103689</v>
      </c>
      <c r="E14" s="105" t="s">
        <v>672</v>
      </c>
      <c r="F14" s="101" t="s">
        <v>22</v>
      </c>
      <c r="G14" s="92">
        <v>2.88</v>
      </c>
      <c r="H14" s="114">
        <v>498.42</v>
      </c>
      <c r="I14" s="114">
        <f>TRUNC((H14*1.2436),2)</f>
        <v>619.83000000000004</v>
      </c>
      <c r="J14" s="114">
        <f>TRUNC(I14*G14,2)</f>
        <v>1785.11</v>
      </c>
      <c r="K14" s="102" t="e">
        <f>#REF!</f>
        <v>#REF!</v>
      </c>
      <c r="L14" s="67" t="str">
        <f>IFERROR(VLOOKUP(D14,#REF!,4,FALSE),"")</f>
        <v/>
      </c>
      <c r="M14" s="68"/>
    </row>
    <row r="15" spans="1:14" s="18" customFormat="1" ht="32.950000000000003" customHeight="1">
      <c r="A15" s="18">
        <v>0</v>
      </c>
      <c r="B15" s="73" t="s">
        <v>27</v>
      </c>
      <c r="C15" s="74"/>
      <c r="D15" s="74"/>
      <c r="E15" s="74" t="str">
        <f>'MEMÓRIA DE CÁLCULO'!D18</f>
        <v>RUA QUATRO - ALTO DOIS IRMÃOS</v>
      </c>
      <c r="F15" s="73"/>
      <c r="G15" s="74"/>
      <c r="H15" s="74"/>
      <c r="I15" s="74"/>
      <c r="J15" s="85">
        <f>SUM(J16,J18,J22,)</f>
        <v>72671.92</v>
      </c>
      <c r="K15" s="72"/>
      <c r="L15" s="45"/>
      <c r="M15" s="46"/>
    </row>
    <row r="16" spans="1:14" s="18" customFormat="1" ht="11.55">
      <c r="B16" s="76" t="s">
        <v>28</v>
      </c>
      <c r="C16" s="76"/>
      <c r="D16" s="76"/>
      <c r="E16" s="90" t="s">
        <v>26</v>
      </c>
      <c r="F16" s="76"/>
      <c r="G16" s="77"/>
      <c r="H16" s="77"/>
      <c r="I16" s="77"/>
      <c r="J16" s="84">
        <f>J17</f>
        <v>1897.5</v>
      </c>
      <c r="K16" s="72"/>
      <c r="L16" s="45"/>
      <c r="M16" s="49"/>
    </row>
    <row r="17" spans="1:13" ht="21.75">
      <c r="A17">
        <v>1</v>
      </c>
      <c r="B17" s="116" t="s">
        <v>29</v>
      </c>
      <c r="C17" s="116" t="s">
        <v>14</v>
      </c>
      <c r="D17" s="101">
        <v>100576</v>
      </c>
      <c r="E17" s="91" t="s">
        <v>34</v>
      </c>
      <c r="F17" s="116" t="s">
        <v>22</v>
      </c>
      <c r="G17" s="92">
        <f>'MEMÓRIA DE CÁLCULO'!N23</f>
        <v>550</v>
      </c>
      <c r="H17" s="114">
        <v>2.78</v>
      </c>
      <c r="I17" s="114">
        <f>TRUNC((H17*1.2436),2)</f>
        <v>3.45</v>
      </c>
      <c r="J17" s="115">
        <f>TRUNC(I17*G17,2)</f>
        <v>1897.5</v>
      </c>
      <c r="K17" s="24" t="e">
        <f>#REF!</f>
        <v>#REF!</v>
      </c>
      <c r="L17" s="22" t="str">
        <f>IFERROR(VLOOKUP(D17,#REF!,4,FALSE),"")</f>
        <v/>
      </c>
      <c r="M17" s="19"/>
    </row>
    <row r="18" spans="1:13" ht="14.3" customHeight="1">
      <c r="B18" s="76" t="s">
        <v>30</v>
      </c>
      <c r="C18" s="76"/>
      <c r="D18" s="76"/>
      <c r="E18" s="90" t="s">
        <v>25</v>
      </c>
      <c r="F18" s="76"/>
      <c r="G18" s="77"/>
      <c r="H18" s="84"/>
      <c r="I18" s="84"/>
      <c r="J18" s="84">
        <f>SUM(J19:J21)</f>
        <v>70446.539999999994</v>
      </c>
      <c r="K18" s="78"/>
      <c r="L18" s="24"/>
      <c r="M18" s="20"/>
    </row>
    <row r="19" spans="1:13" ht="41.95" customHeight="1">
      <c r="A19">
        <v>2</v>
      </c>
      <c r="B19" s="116" t="s">
        <v>31</v>
      </c>
      <c r="C19" s="116" t="s">
        <v>45</v>
      </c>
      <c r="D19" s="101" t="s">
        <v>670</v>
      </c>
      <c r="E19" s="91" t="s">
        <v>671</v>
      </c>
      <c r="F19" s="116" t="s">
        <v>22</v>
      </c>
      <c r="G19" s="92">
        <f>'MEMÓRIA DE CÁLCULO'!N29</f>
        <v>374</v>
      </c>
      <c r="H19" s="114">
        <v>91.2</v>
      </c>
      <c r="I19" s="114">
        <f t="shared" ref="I19:I21" si="0">TRUNC((H19*1.2436),2)</f>
        <v>113.41</v>
      </c>
      <c r="J19" s="115">
        <f t="shared" ref="J19:J21" si="1">TRUNC(I19*G19,2)</f>
        <v>42415.34</v>
      </c>
      <c r="K19" s="24" t="e">
        <f>#REF!</f>
        <v>#REF!</v>
      </c>
      <c r="L19" s="22" t="str">
        <f>IFERROR(VLOOKUP(D19,#REF!,4,FALSE),"")</f>
        <v/>
      </c>
      <c r="M19" s="19"/>
    </row>
    <row r="20" spans="1:13" ht="51.65" customHeight="1">
      <c r="A20">
        <v>3</v>
      </c>
      <c r="B20" s="116" t="s">
        <v>32</v>
      </c>
      <c r="C20" s="116" t="s">
        <v>45</v>
      </c>
      <c r="D20" s="101">
        <v>94273</v>
      </c>
      <c r="E20" s="91" t="s">
        <v>640</v>
      </c>
      <c r="F20" s="116" t="s">
        <v>16</v>
      </c>
      <c r="G20" s="92">
        <f>'MEMÓRIA DE CÁLCULO'!N35</f>
        <v>260</v>
      </c>
      <c r="H20" s="114">
        <v>47.39</v>
      </c>
      <c r="I20" s="114">
        <f t="shared" si="0"/>
        <v>58.93</v>
      </c>
      <c r="J20" s="115">
        <f t="shared" si="1"/>
        <v>15321.8</v>
      </c>
      <c r="K20" s="24" t="e">
        <f>#REF!</f>
        <v>#REF!</v>
      </c>
      <c r="L20" s="22" t="str">
        <f>IFERROR(VLOOKUP(D20,#REF!,4,FALSE),"")</f>
        <v/>
      </c>
      <c r="M20" s="19"/>
    </row>
    <row r="21" spans="1:13" ht="48.1" customHeight="1">
      <c r="A21">
        <v>4</v>
      </c>
      <c r="B21" s="116" t="s">
        <v>33</v>
      </c>
      <c r="C21" s="116" t="s">
        <v>45</v>
      </c>
      <c r="D21" s="101">
        <v>94281</v>
      </c>
      <c r="E21" s="91" t="s">
        <v>696</v>
      </c>
      <c r="F21" s="116" t="s">
        <v>16</v>
      </c>
      <c r="G21" s="92">
        <f>'MEMÓRIA DE CÁLCULO'!N40</f>
        <v>220</v>
      </c>
      <c r="H21" s="114">
        <v>46.46</v>
      </c>
      <c r="I21" s="114">
        <f t="shared" si="0"/>
        <v>57.77</v>
      </c>
      <c r="J21" s="115">
        <f t="shared" si="1"/>
        <v>12709.4</v>
      </c>
      <c r="K21" s="24" t="e">
        <f>#REF!</f>
        <v>#REF!</v>
      </c>
      <c r="L21" s="22" t="e">
        <f>VLOOKUP(D21,[0]!dados,4,FALSE)</f>
        <v>#REF!</v>
      </c>
      <c r="M21" s="19"/>
    </row>
    <row r="22" spans="1:13">
      <c r="B22" s="76" t="s">
        <v>636</v>
      </c>
      <c r="C22" s="76"/>
      <c r="D22" s="76"/>
      <c r="E22" s="90" t="s">
        <v>51</v>
      </c>
      <c r="F22" s="76"/>
      <c r="G22" s="77"/>
      <c r="H22" s="84"/>
      <c r="I22" s="84"/>
      <c r="J22" s="84">
        <f>J23</f>
        <v>327.88</v>
      </c>
      <c r="K22" s="78"/>
      <c r="L22" s="24"/>
      <c r="M22" s="20"/>
    </row>
    <row r="23" spans="1:13" ht="21.75">
      <c r="A23">
        <v>5</v>
      </c>
      <c r="B23" s="116" t="s">
        <v>588</v>
      </c>
      <c r="C23" s="116" t="s">
        <v>50</v>
      </c>
      <c r="D23" s="116">
        <v>13521</v>
      </c>
      <c r="E23" s="91" t="s">
        <v>60</v>
      </c>
      <c r="F23" s="116" t="s">
        <v>637</v>
      </c>
      <c r="G23" s="92">
        <v>2</v>
      </c>
      <c r="H23" s="114">
        <v>142.56</v>
      </c>
      <c r="I23" s="114">
        <f>TRUNC((H23*1.15),2)</f>
        <v>163.94</v>
      </c>
      <c r="J23" s="115">
        <f>TRUNC(I23*G23,2)</f>
        <v>327.88</v>
      </c>
      <c r="K23" s="24" t="e">
        <f>#REF!</f>
        <v>#REF!</v>
      </c>
      <c r="L23" s="22" t="str">
        <f>IFERROR(VLOOKUP(D23,#REF!,4,FALSE),"")</f>
        <v/>
      </c>
      <c r="M23" s="19"/>
    </row>
    <row r="24" spans="1:13" s="18" customFormat="1" ht="29.25" customHeight="1">
      <c r="A24" s="143">
        <v>0</v>
      </c>
      <c r="B24" s="73" t="s">
        <v>226</v>
      </c>
      <c r="C24" s="74"/>
      <c r="D24" s="74"/>
      <c r="E24" s="74" t="str">
        <f>'MEMÓRIA DE CÁLCULO'!D48</f>
        <v>COMPLEMENTO RUA MARIA ZUMIRA  - ALTO DOIS IRMÃOS</v>
      </c>
      <c r="F24" s="73"/>
      <c r="G24" s="74"/>
      <c r="H24" s="74"/>
      <c r="I24" s="74"/>
      <c r="J24" s="85">
        <f>SUM(J25,J27,J31,)</f>
        <v>205340.28</v>
      </c>
      <c r="K24" s="72"/>
      <c r="L24" s="45"/>
      <c r="M24" s="46"/>
    </row>
    <row r="25" spans="1:13" s="18" customFormat="1" ht="11.55">
      <c r="B25" s="76" t="s">
        <v>227</v>
      </c>
      <c r="C25" s="76"/>
      <c r="D25" s="76"/>
      <c r="E25" s="90" t="s">
        <v>26</v>
      </c>
      <c r="F25" s="76"/>
      <c r="G25" s="77"/>
      <c r="H25" s="77"/>
      <c r="I25" s="77"/>
      <c r="J25" s="84">
        <f>J26</f>
        <v>5520</v>
      </c>
      <c r="K25" s="72"/>
      <c r="L25" s="45"/>
      <c r="M25" s="49"/>
    </row>
    <row r="26" spans="1:13" ht="21.75">
      <c r="A26">
        <v>1</v>
      </c>
      <c r="B26" s="116" t="s">
        <v>642</v>
      </c>
      <c r="C26" s="116" t="s">
        <v>14</v>
      </c>
      <c r="D26" s="116">
        <v>100576</v>
      </c>
      <c r="E26" s="91" t="s">
        <v>34</v>
      </c>
      <c r="F26" s="116" t="s">
        <v>22</v>
      </c>
      <c r="G26" s="92">
        <f>'MEMÓRIA DE CÁLCULO'!N53</f>
        <v>1600</v>
      </c>
      <c r="H26" s="114">
        <v>2.78</v>
      </c>
      <c r="I26" s="114">
        <f>TRUNC((H26*1.2436),2)</f>
        <v>3.45</v>
      </c>
      <c r="J26" s="115">
        <f>TRUNC(I26*G26,2)</f>
        <v>5520</v>
      </c>
      <c r="K26" s="24" t="e">
        <f>#REF!</f>
        <v>#REF!</v>
      </c>
      <c r="L26" s="22" t="str">
        <f>IFERROR(VLOOKUP(D26,#REF!,4,FALSE),"")</f>
        <v/>
      </c>
      <c r="M26" s="19"/>
    </row>
    <row r="27" spans="1:13" ht="14.3" customHeight="1">
      <c r="B27" s="76" t="s">
        <v>228</v>
      </c>
      <c r="C27" s="76"/>
      <c r="D27" s="76"/>
      <c r="E27" s="90" t="s">
        <v>25</v>
      </c>
      <c r="F27" s="76"/>
      <c r="G27" s="77"/>
      <c r="H27" s="84"/>
      <c r="I27" s="84"/>
      <c r="J27" s="84">
        <f>SUM(J28:J30)</f>
        <v>199492.4</v>
      </c>
      <c r="K27" s="78"/>
      <c r="L27" s="24"/>
      <c r="M27" s="20"/>
    </row>
    <row r="28" spans="1:13" ht="33.299999999999997" customHeight="1">
      <c r="A28">
        <v>2</v>
      </c>
      <c r="B28" s="116" t="s">
        <v>229</v>
      </c>
      <c r="C28" s="116" t="s">
        <v>45</v>
      </c>
      <c r="D28" s="116" t="s">
        <v>670</v>
      </c>
      <c r="E28" s="91" t="s">
        <v>671</v>
      </c>
      <c r="F28" s="116" t="s">
        <v>22</v>
      </c>
      <c r="G28" s="92">
        <f>'MEMÓRIA DE CÁLCULO'!N59</f>
        <v>1088</v>
      </c>
      <c r="H28" s="114">
        <v>91.2</v>
      </c>
      <c r="I28" s="114">
        <f t="shared" ref="I28:I30" si="2">TRUNC((H28*1.2436),2)</f>
        <v>113.41</v>
      </c>
      <c r="J28" s="115">
        <f t="shared" ref="J28:J30" si="3">TRUNC(I28*G28,2)</f>
        <v>123390.08</v>
      </c>
      <c r="K28" s="24" t="e">
        <f>#REF!</f>
        <v>#REF!</v>
      </c>
      <c r="L28" s="22" t="str">
        <f>IFERROR(VLOOKUP(D28,#REF!,4,FALSE),"")</f>
        <v/>
      </c>
      <c r="M28" s="19"/>
    </row>
    <row r="29" spans="1:13" ht="57.6" customHeight="1">
      <c r="A29">
        <v>3</v>
      </c>
      <c r="B29" s="116" t="s">
        <v>230</v>
      </c>
      <c r="C29" s="116" t="s">
        <v>45</v>
      </c>
      <c r="D29" s="116">
        <v>94273</v>
      </c>
      <c r="E29" s="91" t="s">
        <v>640</v>
      </c>
      <c r="F29" s="116" t="s">
        <v>16</v>
      </c>
      <c r="G29" s="92">
        <f>'MEMÓRIA DE CÁLCULO'!N65</f>
        <v>664</v>
      </c>
      <c r="H29" s="114">
        <v>47.39</v>
      </c>
      <c r="I29" s="114">
        <f t="shared" si="2"/>
        <v>58.93</v>
      </c>
      <c r="J29" s="115">
        <f t="shared" si="3"/>
        <v>39129.519999999997</v>
      </c>
      <c r="K29" s="24" t="e">
        <f>#REF!</f>
        <v>#REF!</v>
      </c>
      <c r="L29" s="22" t="str">
        <f>IFERROR(VLOOKUP(D29,#REF!,4,FALSE),"")</f>
        <v/>
      </c>
      <c r="M29" s="19"/>
    </row>
    <row r="30" spans="1:13" ht="48.1" customHeight="1">
      <c r="A30">
        <v>4</v>
      </c>
      <c r="B30" s="116" t="s">
        <v>231</v>
      </c>
      <c r="C30" s="116" t="s">
        <v>45</v>
      </c>
      <c r="D30" s="116">
        <v>94281</v>
      </c>
      <c r="E30" s="91" t="s">
        <v>674</v>
      </c>
      <c r="F30" s="116" t="s">
        <v>16</v>
      </c>
      <c r="G30" s="92">
        <f>'MEMÓRIA DE CÁLCULO'!N70</f>
        <v>640</v>
      </c>
      <c r="H30" s="114">
        <v>46.46</v>
      </c>
      <c r="I30" s="114">
        <f t="shared" si="2"/>
        <v>57.77</v>
      </c>
      <c r="J30" s="115">
        <f t="shared" si="3"/>
        <v>36972.800000000003</v>
      </c>
      <c r="K30" s="24" t="e">
        <f>#REF!</f>
        <v>#REF!</v>
      </c>
      <c r="L30" s="22" t="e">
        <f>VLOOKUP(D30,[0]!dados,4,FALSE)</f>
        <v>#REF!</v>
      </c>
      <c r="M30" s="19"/>
    </row>
    <row r="31" spans="1:13">
      <c r="B31" s="76" t="s">
        <v>232</v>
      </c>
      <c r="C31" s="76"/>
      <c r="D31" s="76"/>
      <c r="E31" s="90" t="s">
        <v>51</v>
      </c>
      <c r="F31" s="76"/>
      <c r="G31" s="77"/>
      <c r="H31" s="84"/>
      <c r="I31" s="84"/>
      <c r="J31" s="84">
        <f>J32</f>
        <v>327.88</v>
      </c>
      <c r="K31" s="78"/>
      <c r="L31" s="24"/>
      <c r="M31" s="20"/>
    </row>
    <row r="32" spans="1:13" ht="21.75">
      <c r="A32">
        <v>5</v>
      </c>
      <c r="B32" s="116" t="s">
        <v>643</v>
      </c>
      <c r="C32" s="116" t="s">
        <v>50</v>
      </c>
      <c r="D32" s="116">
        <v>13521</v>
      </c>
      <c r="E32" s="91" t="s">
        <v>60</v>
      </c>
      <c r="F32" s="116" t="s">
        <v>637</v>
      </c>
      <c r="G32" s="92">
        <v>2</v>
      </c>
      <c r="H32" s="114">
        <v>142.56</v>
      </c>
      <c r="I32" s="114">
        <f>TRUNC((H32*1.15),2)</f>
        <v>163.94</v>
      </c>
      <c r="J32" s="115">
        <f>TRUNC(I32*G32,2)</f>
        <v>327.88</v>
      </c>
      <c r="K32" s="24" t="e">
        <f>#REF!</f>
        <v>#REF!</v>
      </c>
      <c r="L32" s="22" t="str">
        <f>IFERROR(VLOOKUP(D32,#REF!,4,FALSE),"")</f>
        <v/>
      </c>
      <c r="M32" s="19"/>
    </row>
    <row r="33" spans="1:13" s="18" customFormat="1" ht="14.3" customHeight="1">
      <c r="A33" s="143">
        <v>0</v>
      </c>
      <c r="B33" s="73" t="s">
        <v>35</v>
      </c>
      <c r="C33" s="74"/>
      <c r="D33" s="74"/>
      <c r="E33" s="74" t="str">
        <f>'MEMÓRIA DE CÁLCULO'!D78</f>
        <v>TRAV. BUTANHA - CENTRO</v>
      </c>
      <c r="F33" s="73"/>
      <c r="G33" s="74"/>
      <c r="H33" s="74"/>
      <c r="I33" s="74"/>
      <c r="J33" s="85">
        <f>SUM(J34,J36,J40,)</f>
        <v>38473.57</v>
      </c>
      <c r="K33" s="72"/>
      <c r="L33" s="45"/>
      <c r="M33" s="46"/>
    </row>
    <row r="34" spans="1:13" s="18" customFormat="1" ht="11.55">
      <c r="B34" s="76" t="s">
        <v>36</v>
      </c>
      <c r="C34" s="76"/>
      <c r="D34" s="76"/>
      <c r="E34" s="90" t="s">
        <v>26</v>
      </c>
      <c r="F34" s="76"/>
      <c r="G34" s="77"/>
      <c r="H34" s="77"/>
      <c r="I34" s="77"/>
      <c r="J34" s="84">
        <f>J35</f>
        <v>1005.33</v>
      </c>
      <c r="K34" s="72"/>
      <c r="L34" s="45"/>
      <c r="M34" s="49"/>
    </row>
    <row r="35" spans="1:13" ht="21.75">
      <c r="A35">
        <v>1</v>
      </c>
      <c r="B35" s="116" t="s">
        <v>37</v>
      </c>
      <c r="C35" s="116" t="s">
        <v>14</v>
      </c>
      <c r="D35" s="116">
        <v>100576</v>
      </c>
      <c r="E35" s="91" t="s">
        <v>34</v>
      </c>
      <c r="F35" s="116" t="s">
        <v>22</v>
      </c>
      <c r="G35" s="92">
        <f>'MEMÓRIA DE CÁLCULO'!N83</f>
        <v>291.39999999999998</v>
      </c>
      <c r="H35" s="114">
        <v>2.78</v>
      </c>
      <c r="I35" s="114">
        <f>TRUNC((H35*1.2436),2)</f>
        <v>3.45</v>
      </c>
      <c r="J35" s="115">
        <f>TRUNC(I35*G35,2)</f>
        <v>1005.33</v>
      </c>
      <c r="K35" s="24" t="e">
        <f>#REF!</f>
        <v>#REF!</v>
      </c>
      <c r="L35" s="22" t="str">
        <f>IFERROR(VLOOKUP(D35,#REF!,4,FALSE),"")</f>
        <v/>
      </c>
      <c r="M35" s="19"/>
    </row>
    <row r="36" spans="1:13" ht="14.3" customHeight="1">
      <c r="B36" s="76" t="s">
        <v>38</v>
      </c>
      <c r="C36" s="76"/>
      <c r="D36" s="76"/>
      <c r="E36" s="90" t="s">
        <v>25</v>
      </c>
      <c r="F36" s="76"/>
      <c r="G36" s="77"/>
      <c r="H36" s="84"/>
      <c r="I36" s="84"/>
      <c r="J36" s="84">
        <f>SUM(J37:J39)</f>
        <v>37140.36</v>
      </c>
      <c r="K36" s="78"/>
      <c r="L36" s="24"/>
      <c r="M36" s="20"/>
    </row>
    <row r="37" spans="1:13" ht="34.85" customHeight="1">
      <c r="A37">
        <v>2</v>
      </c>
      <c r="B37" s="116" t="s">
        <v>42</v>
      </c>
      <c r="C37" s="116" t="s">
        <v>14</v>
      </c>
      <c r="D37" s="116" t="s">
        <v>670</v>
      </c>
      <c r="E37" s="91" t="s">
        <v>671</v>
      </c>
      <c r="F37" s="116" t="s">
        <v>22</v>
      </c>
      <c r="G37" s="92">
        <f>'MEMÓRIA DE CÁLCULO'!N89</f>
        <v>192.2</v>
      </c>
      <c r="H37" s="114">
        <v>91.2</v>
      </c>
      <c r="I37" s="114">
        <f t="shared" ref="I37:I39" si="4">TRUNC((H37*1.2436),2)</f>
        <v>113.41</v>
      </c>
      <c r="J37" s="115">
        <f t="shared" ref="J37:J39" si="5">TRUNC(I37*G37,2)</f>
        <v>21797.4</v>
      </c>
      <c r="K37" s="24" t="e">
        <f>#REF!</f>
        <v>#REF!</v>
      </c>
      <c r="L37" s="22" t="str">
        <f>IFERROR(VLOOKUP(D37,#REF!,4,FALSE),"")</f>
        <v/>
      </c>
      <c r="M37" s="19"/>
    </row>
    <row r="38" spans="1:13" ht="48.6" customHeight="1">
      <c r="A38">
        <v>3</v>
      </c>
      <c r="B38" s="116" t="s">
        <v>39</v>
      </c>
      <c r="C38" s="116" t="s">
        <v>45</v>
      </c>
      <c r="D38" s="116">
        <v>94273</v>
      </c>
      <c r="E38" s="91" t="s">
        <v>640</v>
      </c>
      <c r="F38" s="116" t="s">
        <v>16</v>
      </c>
      <c r="G38" s="92">
        <f>'MEMÓRIA DE CÁLCULO'!N95</f>
        <v>138.80000000000001</v>
      </c>
      <c r="H38" s="114">
        <v>47.39</v>
      </c>
      <c r="I38" s="114">
        <f t="shared" si="4"/>
        <v>58.93</v>
      </c>
      <c r="J38" s="115">
        <f t="shared" si="5"/>
        <v>8179.48</v>
      </c>
      <c r="K38" s="24" t="e">
        <f>#REF!</f>
        <v>#REF!</v>
      </c>
      <c r="L38" s="22" t="str">
        <f>IFERROR(VLOOKUP(D38,#REF!,4,FALSE),"")</f>
        <v/>
      </c>
      <c r="M38" s="19"/>
    </row>
    <row r="39" spans="1:13" ht="48.1" customHeight="1">
      <c r="A39">
        <v>4</v>
      </c>
      <c r="B39" s="116" t="s">
        <v>40</v>
      </c>
      <c r="C39" s="116" t="s">
        <v>45</v>
      </c>
      <c r="D39" s="116">
        <v>94281</v>
      </c>
      <c r="E39" s="91" t="s">
        <v>674</v>
      </c>
      <c r="F39" s="116" t="s">
        <v>16</v>
      </c>
      <c r="G39" s="92">
        <f>'MEMÓRIA DE CÁLCULO'!N100</f>
        <v>124</v>
      </c>
      <c r="H39" s="114">
        <v>46.46</v>
      </c>
      <c r="I39" s="114">
        <f t="shared" si="4"/>
        <v>57.77</v>
      </c>
      <c r="J39" s="115">
        <f t="shared" si="5"/>
        <v>7163.48</v>
      </c>
      <c r="K39" s="24" t="e">
        <f>#REF!</f>
        <v>#REF!</v>
      </c>
      <c r="L39" s="22" t="e">
        <f>VLOOKUP(D39,[0]!dados,4,FALSE)</f>
        <v>#REF!</v>
      </c>
      <c r="M39" s="19"/>
    </row>
    <row r="40" spans="1:13">
      <c r="B40" s="76" t="s">
        <v>233</v>
      </c>
      <c r="C40" s="76"/>
      <c r="D40" s="76"/>
      <c r="E40" s="90" t="s">
        <v>51</v>
      </c>
      <c r="F40" s="76"/>
      <c r="G40" s="77"/>
      <c r="H40" s="84"/>
      <c r="I40" s="84"/>
      <c r="J40" s="84">
        <f>J41</f>
        <v>327.88</v>
      </c>
      <c r="K40" s="78"/>
      <c r="L40" s="24"/>
      <c r="M40" s="20"/>
    </row>
    <row r="41" spans="1:13" ht="21.75">
      <c r="A41">
        <v>5</v>
      </c>
      <c r="B41" s="116" t="s">
        <v>644</v>
      </c>
      <c r="C41" s="116" t="s">
        <v>50</v>
      </c>
      <c r="D41" s="116">
        <v>13521</v>
      </c>
      <c r="E41" s="91" t="s">
        <v>60</v>
      </c>
      <c r="F41" s="116" t="s">
        <v>637</v>
      </c>
      <c r="G41" s="92">
        <v>2</v>
      </c>
      <c r="H41" s="114">
        <v>142.56</v>
      </c>
      <c r="I41" s="114">
        <f>TRUNC((H41*1.15),2)</f>
        <v>163.94</v>
      </c>
      <c r="J41" s="115">
        <f>TRUNC(I41*G41,2)</f>
        <v>327.88</v>
      </c>
      <c r="K41" s="24" t="e">
        <f>#REF!</f>
        <v>#REF!</v>
      </c>
      <c r="L41" s="22" t="str">
        <f>IFERROR(VLOOKUP(D41,#REF!,4,FALSE),"")</f>
        <v/>
      </c>
      <c r="M41" s="19"/>
    </row>
    <row r="42" spans="1:13">
      <c r="B42" s="116"/>
      <c r="C42" s="116"/>
      <c r="D42" s="116"/>
      <c r="E42" s="91"/>
      <c r="F42" s="116"/>
      <c r="G42" s="92"/>
      <c r="H42" s="115"/>
      <c r="I42" s="114"/>
      <c r="J42" s="115"/>
      <c r="K42" s="24"/>
      <c r="L42" s="22"/>
      <c r="M42" s="19"/>
    </row>
    <row r="43" spans="1:13" s="18" customFormat="1" ht="21.1" customHeight="1">
      <c r="A43" s="143">
        <v>0</v>
      </c>
      <c r="B43" s="73" t="s">
        <v>234</v>
      </c>
      <c r="C43" s="74"/>
      <c r="D43" s="74"/>
      <c r="E43" s="74" t="str">
        <f>'MEMÓRIA DE CÁLCULO'!D108</f>
        <v>1ª TRAV. RUA DO ALEMÃO  - CHÃ ALEGRE</v>
      </c>
      <c r="F43" s="73"/>
      <c r="G43" s="74"/>
      <c r="H43" s="74"/>
      <c r="I43" s="74"/>
      <c r="J43" s="85">
        <f>SUM(J44,J46,J50,)</f>
        <v>136296.32000000001</v>
      </c>
      <c r="K43" s="72"/>
      <c r="L43" s="45"/>
      <c r="M43" s="46"/>
    </row>
    <row r="44" spans="1:13" s="18" customFormat="1" ht="11.55">
      <c r="B44" s="76" t="s">
        <v>235</v>
      </c>
      <c r="C44" s="76"/>
      <c r="D44" s="76"/>
      <c r="E44" s="90" t="s">
        <v>26</v>
      </c>
      <c r="F44" s="76"/>
      <c r="G44" s="77"/>
      <c r="H44" s="77"/>
      <c r="I44" s="77"/>
      <c r="J44" s="84">
        <f>J45</f>
        <v>3622.5</v>
      </c>
      <c r="K44" s="72"/>
      <c r="L44" s="45"/>
      <c r="M44" s="49"/>
    </row>
    <row r="45" spans="1:13" ht="21.75">
      <c r="A45">
        <v>1</v>
      </c>
      <c r="B45" s="116" t="s">
        <v>236</v>
      </c>
      <c r="C45" s="116" t="s">
        <v>14</v>
      </c>
      <c r="D45" s="116">
        <v>100576</v>
      </c>
      <c r="E45" s="91" t="s">
        <v>34</v>
      </c>
      <c r="F45" s="116" t="s">
        <v>22</v>
      </c>
      <c r="G45" s="92">
        <f>'MEMÓRIA DE CÁLCULO'!N113</f>
        <v>1050</v>
      </c>
      <c r="H45" s="114">
        <v>2.78</v>
      </c>
      <c r="I45" s="114">
        <f>TRUNC((H45*1.2436),2)</f>
        <v>3.45</v>
      </c>
      <c r="J45" s="115">
        <f>TRUNC(I45*G45,2)</f>
        <v>3622.5</v>
      </c>
      <c r="K45" s="24" t="e">
        <f>#REF!</f>
        <v>#REF!</v>
      </c>
      <c r="L45" s="22" t="str">
        <f>IFERROR(VLOOKUP(D45,#REF!,4,FALSE),"")</f>
        <v/>
      </c>
      <c r="M45" s="19"/>
    </row>
    <row r="46" spans="1:13" ht="14.3" customHeight="1">
      <c r="B46" s="76" t="s">
        <v>237</v>
      </c>
      <c r="C46" s="76"/>
      <c r="D46" s="76"/>
      <c r="E46" s="90" t="s">
        <v>25</v>
      </c>
      <c r="F46" s="76"/>
      <c r="G46" s="77"/>
      <c r="H46" s="84"/>
      <c r="I46" s="84"/>
      <c r="J46" s="84">
        <f>SUM(J47:J49)</f>
        <v>132345.94</v>
      </c>
      <c r="K46" s="78"/>
      <c r="L46" s="24"/>
      <c r="M46" s="20"/>
    </row>
    <row r="47" spans="1:13" ht="28.9" customHeight="1">
      <c r="A47">
        <v>2</v>
      </c>
      <c r="B47" s="116" t="s">
        <v>238</v>
      </c>
      <c r="C47" s="116" t="s">
        <v>14</v>
      </c>
      <c r="D47" s="116" t="s">
        <v>670</v>
      </c>
      <c r="E47" s="91" t="s">
        <v>671</v>
      </c>
      <c r="F47" s="116" t="s">
        <v>22</v>
      </c>
      <c r="G47" s="92">
        <f>'MEMÓRIA DE CÁLCULO'!N119</f>
        <v>714</v>
      </c>
      <c r="H47" s="114">
        <v>91.2</v>
      </c>
      <c r="I47" s="114">
        <f t="shared" ref="I47:I49" si="6">TRUNC((H47*1.2436),2)</f>
        <v>113.41</v>
      </c>
      <c r="J47" s="115">
        <f t="shared" ref="J47:J49" si="7">TRUNC(I47*G47,2)</f>
        <v>80974.740000000005</v>
      </c>
      <c r="K47" s="24" t="e">
        <f>#REF!</f>
        <v>#REF!</v>
      </c>
      <c r="L47" s="22" t="str">
        <f>IFERROR(VLOOKUP(D47,#REF!,4,FALSE),"")</f>
        <v/>
      </c>
      <c r="M47" s="19"/>
    </row>
    <row r="48" spans="1:13" ht="57.1" customHeight="1">
      <c r="A48">
        <v>3</v>
      </c>
      <c r="B48" s="116" t="s">
        <v>239</v>
      </c>
      <c r="C48" s="116" t="s">
        <v>45</v>
      </c>
      <c r="D48" s="116">
        <v>94273</v>
      </c>
      <c r="E48" s="91" t="s">
        <v>640</v>
      </c>
      <c r="F48" s="116" t="s">
        <v>16</v>
      </c>
      <c r="G48" s="92">
        <f>'MEMÓRIA DE CÁLCULO'!N125</f>
        <v>460</v>
      </c>
      <c r="H48" s="114">
        <v>47.39</v>
      </c>
      <c r="I48" s="114">
        <f t="shared" si="6"/>
        <v>58.93</v>
      </c>
      <c r="J48" s="115">
        <f t="shared" si="7"/>
        <v>27107.8</v>
      </c>
      <c r="K48" s="24" t="e">
        <f>#REF!</f>
        <v>#REF!</v>
      </c>
      <c r="L48" s="22" t="str">
        <f>IFERROR(VLOOKUP(D48,#REF!,4,FALSE),"")</f>
        <v/>
      </c>
      <c r="M48" s="19"/>
    </row>
    <row r="49" spans="1:13" ht="48.1" customHeight="1">
      <c r="A49">
        <v>4</v>
      </c>
      <c r="B49" s="116" t="s">
        <v>240</v>
      </c>
      <c r="C49" s="116" t="s">
        <v>45</v>
      </c>
      <c r="D49" s="116">
        <v>94281</v>
      </c>
      <c r="E49" s="91" t="s">
        <v>674</v>
      </c>
      <c r="F49" s="116" t="s">
        <v>16</v>
      </c>
      <c r="G49" s="92">
        <f>'MEMÓRIA DE CÁLCULO'!N130</f>
        <v>420</v>
      </c>
      <c r="H49" s="114">
        <v>46.46</v>
      </c>
      <c r="I49" s="114">
        <f t="shared" si="6"/>
        <v>57.77</v>
      </c>
      <c r="J49" s="115">
        <f t="shared" si="7"/>
        <v>24263.4</v>
      </c>
      <c r="K49" s="24" t="e">
        <f>#REF!</f>
        <v>#REF!</v>
      </c>
      <c r="L49" s="22" t="e">
        <f>VLOOKUP(D49,[0]!dados,4,FALSE)</f>
        <v>#REF!</v>
      </c>
      <c r="M49" s="19"/>
    </row>
    <row r="50" spans="1:13">
      <c r="B50" s="76" t="s">
        <v>241</v>
      </c>
      <c r="C50" s="76"/>
      <c r="D50" s="76"/>
      <c r="E50" s="90" t="s">
        <v>51</v>
      </c>
      <c r="F50" s="76"/>
      <c r="G50" s="77"/>
      <c r="H50" s="84"/>
      <c r="I50" s="84"/>
      <c r="J50" s="84">
        <f>J51</f>
        <v>327.88</v>
      </c>
      <c r="K50" s="78"/>
      <c r="L50" s="24"/>
      <c r="M50" s="20"/>
    </row>
    <row r="51" spans="1:13" ht="21.75">
      <c r="A51">
        <v>5</v>
      </c>
      <c r="B51" s="116" t="s">
        <v>645</v>
      </c>
      <c r="C51" s="116" t="s">
        <v>50</v>
      </c>
      <c r="D51" s="116">
        <v>13521</v>
      </c>
      <c r="E51" s="91" t="s">
        <v>60</v>
      </c>
      <c r="F51" s="116" t="s">
        <v>637</v>
      </c>
      <c r="G51" s="92">
        <v>2</v>
      </c>
      <c r="H51" s="114">
        <v>142.56</v>
      </c>
      <c r="I51" s="114">
        <f>TRUNC((H51*1.15),2)</f>
        <v>163.94</v>
      </c>
      <c r="J51" s="115">
        <f>TRUNC(I51*G51,2)</f>
        <v>327.88</v>
      </c>
      <c r="K51" s="24" t="e">
        <f>#REF!</f>
        <v>#REF!</v>
      </c>
      <c r="L51" s="22" t="str">
        <f>IFERROR(VLOOKUP(D51,#REF!,4,FALSE),"")</f>
        <v/>
      </c>
      <c r="M51" s="19"/>
    </row>
    <row r="52" spans="1:13">
      <c r="B52" s="116"/>
      <c r="C52" s="116"/>
      <c r="D52" s="116"/>
      <c r="E52" s="91"/>
      <c r="F52" s="116"/>
      <c r="G52" s="92"/>
      <c r="H52" s="115"/>
      <c r="I52" s="114"/>
      <c r="J52" s="115"/>
      <c r="K52" s="24"/>
      <c r="L52" s="22"/>
      <c r="M52" s="19"/>
    </row>
    <row r="53" spans="1:13" s="18" customFormat="1" ht="23.1" customHeight="1">
      <c r="A53" s="143">
        <v>0</v>
      </c>
      <c r="B53" s="73" t="s">
        <v>242</v>
      </c>
      <c r="C53" s="74"/>
      <c r="D53" s="74"/>
      <c r="E53" s="74" t="str">
        <f>'MEMÓRIA DE CÁLCULO'!D138</f>
        <v>COMPLEMENTO RUA CHÃ DE CAMILA - CHÃ DE CAMILA</v>
      </c>
      <c r="F53" s="73"/>
      <c r="G53" s="74"/>
      <c r="H53" s="74"/>
      <c r="I53" s="74"/>
      <c r="J53" s="85">
        <f>SUM(J54,J56,J60,)</f>
        <v>254418.57</v>
      </c>
      <c r="K53" s="72"/>
      <c r="L53" s="45"/>
      <c r="M53" s="46"/>
    </row>
    <row r="54" spans="1:13" s="18" customFormat="1" ht="11.55">
      <c r="B54" s="76" t="s">
        <v>243</v>
      </c>
      <c r="C54" s="76"/>
      <c r="D54" s="76"/>
      <c r="E54" s="90" t="s">
        <v>26</v>
      </c>
      <c r="F54" s="76"/>
      <c r="G54" s="77"/>
      <c r="H54" s="77"/>
      <c r="I54" s="77"/>
      <c r="J54" s="84">
        <f>J55</f>
        <v>6975.9</v>
      </c>
      <c r="K54" s="72"/>
      <c r="L54" s="45"/>
      <c r="M54" s="49"/>
    </row>
    <row r="55" spans="1:13" ht="21.75">
      <c r="A55">
        <v>1</v>
      </c>
      <c r="B55" s="116" t="s">
        <v>244</v>
      </c>
      <c r="C55" s="116" t="s">
        <v>14</v>
      </c>
      <c r="D55" s="116">
        <v>100576</v>
      </c>
      <c r="E55" s="91" t="s">
        <v>34</v>
      </c>
      <c r="F55" s="116" t="s">
        <v>22</v>
      </c>
      <c r="G55" s="92">
        <f>'MEMÓRIA DE CÁLCULO'!N143</f>
        <v>2022</v>
      </c>
      <c r="H55" s="114">
        <v>2.78</v>
      </c>
      <c r="I55" s="114">
        <f>TRUNC((H55*1.2436),2)</f>
        <v>3.45</v>
      </c>
      <c r="J55" s="115">
        <f>TRUNC(I55*G55,2)</f>
        <v>6975.9</v>
      </c>
      <c r="K55" s="24" t="e">
        <f>#REF!</f>
        <v>#REF!</v>
      </c>
      <c r="L55" s="22" t="str">
        <f>IFERROR(VLOOKUP(D55,#REF!,4,FALSE),"")</f>
        <v/>
      </c>
      <c r="M55" s="19"/>
    </row>
    <row r="56" spans="1:13" ht="14.3" customHeight="1">
      <c r="B56" s="76" t="s">
        <v>245</v>
      </c>
      <c r="C56" s="76"/>
      <c r="D56" s="76"/>
      <c r="E56" s="90" t="s">
        <v>25</v>
      </c>
      <c r="F56" s="76"/>
      <c r="G56" s="77"/>
      <c r="H56" s="84"/>
      <c r="I56" s="84"/>
      <c r="J56" s="84">
        <f>SUM(J57:J59)</f>
        <v>247114.79</v>
      </c>
      <c r="K56" s="78"/>
      <c r="L56" s="24"/>
      <c r="M56" s="20"/>
    </row>
    <row r="57" spans="1:13" ht="37.9" customHeight="1">
      <c r="A57">
        <v>2</v>
      </c>
      <c r="B57" s="116" t="s">
        <v>246</v>
      </c>
      <c r="C57" s="116" t="s">
        <v>14</v>
      </c>
      <c r="D57" s="116" t="s">
        <v>670</v>
      </c>
      <c r="E57" s="91" t="s">
        <v>671</v>
      </c>
      <c r="F57" s="116" t="s">
        <v>22</v>
      </c>
      <c r="G57" s="92">
        <f>'MEMÓRIA DE CÁLCULO'!N149</f>
        <v>1482.8</v>
      </c>
      <c r="H57" s="114">
        <v>91.2</v>
      </c>
      <c r="I57" s="114">
        <f t="shared" ref="I57:I59" si="8">TRUNC((H57*1.2436),2)</f>
        <v>113.41</v>
      </c>
      <c r="J57" s="115">
        <f t="shared" ref="J57:J59" si="9">TRUNC(I57*G57,2)</f>
        <v>168164.34</v>
      </c>
      <c r="K57" s="24" t="e">
        <f>#REF!</f>
        <v>#REF!</v>
      </c>
      <c r="L57" s="22" t="str">
        <f>IFERROR(VLOOKUP(D57,#REF!,4,FALSE),"")</f>
        <v/>
      </c>
      <c r="M57" s="19"/>
    </row>
    <row r="58" spans="1:13" ht="56.4" customHeight="1">
      <c r="A58">
        <v>3</v>
      </c>
      <c r="B58" s="116" t="s">
        <v>247</v>
      </c>
      <c r="C58" s="116" t="s">
        <v>45</v>
      </c>
      <c r="D58" s="116">
        <v>94273</v>
      </c>
      <c r="E58" s="91" t="s">
        <v>640</v>
      </c>
      <c r="F58" s="116" t="s">
        <v>16</v>
      </c>
      <c r="G58" s="92">
        <f>'MEMÓRIA DE CÁLCULO'!N155</f>
        <v>679</v>
      </c>
      <c r="H58" s="114">
        <v>47.39</v>
      </c>
      <c r="I58" s="114">
        <f t="shared" si="8"/>
        <v>58.93</v>
      </c>
      <c r="J58" s="115">
        <f t="shared" si="9"/>
        <v>40013.47</v>
      </c>
      <c r="K58" s="24" t="e">
        <f>#REF!</f>
        <v>#REF!</v>
      </c>
      <c r="L58" s="22" t="str">
        <f>IFERROR(VLOOKUP(D58,#REF!,4,FALSE),"")</f>
        <v/>
      </c>
      <c r="M58" s="19"/>
    </row>
    <row r="59" spans="1:13" ht="48.1" customHeight="1">
      <c r="A59">
        <v>4</v>
      </c>
      <c r="B59" s="116" t="s">
        <v>248</v>
      </c>
      <c r="C59" s="116" t="s">
        <v>45</v>
      </c>
      <c r="D59" s="116">
        <v>94281</v>
      </c>
      <c r="E59" s="91" t="s">
        <v>674</v>
      </c>
      <c r="F59" s="116" t="s">
        <v>16</v>
      </c>
      <c r="G59" s="92">
        <f>'MEMÓRIA DE CÁLCULO'!N160</f>
        <v>674</v>
      </c>
      <c r="H59" s="114">
        <v>46.46</v>
      </c>
      <c r="I59" s="114">
        <f t="shared" si="8"/>
        <v>57.77</v>
      </c>
      <c r="J59" s="115">
        <f t="shared" si="9"/>
        <v>38936.980000000003</v>
      </c>
      <c r="K59" s="24" t="e">
        <f>#REF!</f>
        <v>#REF!</v>
      </c>
      <c r="L59" s="22" t="e">
        <f>VLOOKUP(D59,[0]!dados,4,FALSE)</f>
        <v>#REF!</v>
      </c>
      <c r="M59" s="19"/>
    </row>
    <row r="60" spans="1:13">
      <c r="B60" s="76" t="s">
        <v>249</v>
      </c>
      <c r="C60" s="76"/>
      <c r="D60" s="76"/>
      <c r="E60" s="90" t="s">
        <v>51</v>
      </c>
      <c r="F60" s="76"/>
      <c r="G60" s="77"/>
      <c r="H60" s="84"/>
      <c r="I60" s="84"/>
      <c r="J60" s="84">
        <f>J61</f>
        <v>327.88</v>
      </c>
      <c r="K60" s="78"/>
      <c r="L60" s="24"/>
      <c r="M60" s="20"/>
    </row>
    <row r="61" spans="1:13" ht="21.75">
      <c r="A61">
        <v>5</v>
      </c>
      <c r="B61" s="116" t="s">
        <v>250</v>
      </c>
      <c r="C61" s="116" t="s">
        <v>50</v>
      </c>
      <c r="D61" s="116">
        <v>13521</v>
      </c>
      <c r="E61" s="91" t="s">
        <v>60</v>
      </c>
      <c r="F61" s="116" t="s">
        <v>637</v>
      </c>
      <c r="G61" s="92">
        <v>2</v>
      </c>
      <c r="H61" s="114">
        <v>142.56</v>
      </c>
      <c r="I61" s="114">
        <f>TRUNC((H61*1.15),2)</f>
        <v>163.94</v>
      </c>
      <c r="J61" s="115">
        <f>TRUNC(I61*G61,2)</f>
        <v>327.88</v>
      </c>
      <c r="K61" s="24" t="e">
        <f>#REF!</f>
        <v>#REF!</v>
      </c>
      <c r="L61" s="22" t="str">
        <f>IFERROR(VLOOKUP(D61,#REF!,4,FALSE),"")</f>
        <v/>
      </c>
      <c r="M61" s="19"/>
    </row>
    <row r="62" spans="1:13">
      <c r="B62" s="116"/>
      <c r="C62" s="116"/>
      <c r="D62" s="116"/>
      <c r="E62" s="91"/>
      <c r="F62" s="116"/>
      <c r="G62" s="92"/>
      <c r="H62" s="115"/>
      <c r="I62" s="114"/>
      <c r="J62" s="115"/>
      <c r="K62" s="24"/>
      <c r="L62" s="22"/>
      <c r="M62" s="19"/>
    </row>
    <row r="63" spans="1:13" s="18" customFormat="1" ht="27.7" customHeight="1">
      <c r="A63" s="143">
        <v>0</v>
      </c>
      <c r="B63" s="73" t="s">
        <v>251</v>
      </c>
      <c r="C63" s="74"/>
      <c r="D63" s="74"/>
      <c r="E63" s="74" t="str">
        <f>'MEMÓRIA DE CÁLCULO'!D168</f>
        <v>1ª TRAV. RUA CHÃ DE CAMILA- CHÃ DE CAMILA</v>
      </c>
      <c r="F63" s="73"/>
      <c r="G63" s="74"/>
      <c r="H63" s="74"/>
      <c r="I63" s="74"/>
      <c r="J63" s="85">
        <f>SUM(J64,J66,J70,)</f>
        <v>121466.33</v>
      </c>
      <c r="K63" s="72"/>
      <c r="L63" s="45"/>
      <c r="M63" s="46"/>
    </row>
    <row r="64" spans="1:13" s="18" customFormat="1" ht="11.55">
      <c r="B64" s="76" t="s">
        <v>252</v>
      </c>
      <c r="C64" s="76"/>
      <c r="D64" s="76"/>
      <c r="E64" s="90" t="s">
        <v>26</v>
      </c>
      <c r="F64" s="76"/>
      <c r="G64" s="77"/>
      <c r="H64" s="77"/>
      <c r="I64" s="77"/>
      <c r="J64" s="84">
        <f>J65</f>
        <v>3301.65</v>
      </c>
      <c r="K64" s="72"/>
      <c r="L64" s="45"/>
      <c r="M64" s="49"/>
    </row>
    <row r="65" spans="1:13" ht="21.75">
      <c r="A65">
        <v>1</v>
      </c>
      <c r="B65" s="116" t="s">
        <v>253</v>
      </c>
      <c r="C65" s="116" t="s">
        <v>14</v>
      </c>
      <c r="D65" s="116">
        <v>100576</v>
      </c>
      <c r="E65" s="91" t="s">
        <v>34</v>
      </c>
      <c r="F65" s="116" t="s">
        <v>22</v>
      </c>
      <c r="G65" s="92">
        <f>'MEMÓRIA DE CÁLCULO'!N173</f>
        <v>957</v>
      </c>
      <c r="H65" s="114">
        <v>2.78</v>
      </c>
      <c r="I65" s="114">
        <f>TRUNC((H65*1.2436),2)</f>
        <v>3.45</v>
      </c>
      <c r="J65" s="115">
        <f>TRUNC(I65*G65,2)</f>
        <v>3301.65</v>
      </c>
      <c r="K65" s="24" t="e">
        <f>#REF!</f>
        <v>#REF!</v>
      </c>
      <c r="L65" s="22" t="str">
        <f>IFERROR(VLOOKUP(D65,#REF!,4,FALSE),"")</f>
        <v/>
      </c>
      <c r="M65" s="19"/>
    </row>
    <row r="66" spans="1:13" ht="14.3" customHeight="1">
      <c r="B66" s="76" t="s">
        <v>254</v>
      </c>
      <c r="C66" s="76"/>
      <c r="D66" s="76"/>
      <c r="E66" s="90" t="s">
        <v>25</v>
      </c>
      <c r="F66" s="76"/>
      <c r="G66" s="77"/>
      <c r="H66" s="84"/>
      <c r="I66" s="84"/>
      <c r="J66" s="84">
        <f>SUM(J67:J69)</f>
        <v>117836.8</v>
      </c>
      <c r="K66" s="78"/>
      <c r="L66" s="24"/>
      <c r="M66" s="20"/>
    </row>
    <row r="67" spans="1:13" ht="31.75" customHeight="1">
      <c r="A67">
        <v>2</v>
      </c>
      <c r="B67" s="116" t="s">
        <v>255</v>
      </c>
      <c r="C67" s="116" t="s">
        <v>14</v>
      </c>
      <c r="D67" s="116" t="s">
        <v>670</v>
      </c>
      <c r="E67" s="91" t="s">
        <v>671</v>
      </c>
      <c r="F67" s="116" t="s">
        <v>22</v>
      </c>
      <c r="G67" s="92">
        <f>'MEMÓRIA DE CÁLCULO'!N179</f>
        <v>678.6</v>
      </c>
      <c r="H67" s="114">
        <v>91.2</v>
      </c>
      <c r="I67" s="114">
        <f t="shared" ref="I67:I69" si="10">TRUNC((H67*1.2436),2)</f>
        <v>113.41</v>
      </c>
      <c r="J67" s="115">
        <f t="shared" ref="J67:J69" si="11">TRUNC(I67*G67,2)</f>
        <v>76960.02</v>
      </c>
      <c r="K67" s="24" t="e">
        <f>#REF!</f>
        <v>#REF!</v>
      </c>
      <c r="L67" s="22" t="str">
        <f>IFERROR(VLOOKUP(D67,#REF!,4,FALSE),"")</f>
        <v/>
      </c>
      <c r="M67" s="19"/>
    </row>
    <row r="68" spans="1:13" ht="55.2" customHeight="1">
      <c r="A68">
        <v>3</v>
      </c>
      <c r="B68" s="116" t="s">
        <v>256</v>
      </c>
      <c r="C68" s="116" t="s">
        <v>45</v>
      </c>
      <c r="D68" s="116">
        <v>94273</v>
      </c>
      <c r="E68" s="91" t="s">
        <v>640</v>
      </c>
      <c r="F68" s="116" t="s">
        <v>16</v>
      </c>
      <c r="G68" s="92">
        <f>'MEMÓRIA DE CÁLCULO'!N185</f>
        <v>352.5</v>
      </c>
      <c r="H68" s="114">
        <v>47.39</v>
      </c>
      <c r="I68" s="114">
        <f t="shared" si="10"/>
        <v>58.93</v>
      </c>
      <c r="J68" s="115">
        <f t="shared" si="11"/>
        <v>20772.82</v>
      </c>
      <c r="K68" s="24" t="e">
        <f>#REF!</f>
        <v>#REF!</v>
      </c>
      <c r="L68" s="22" t="str">
        <f>IFERROR(VLOOKUP(D68,#REF!,4,FALSE),"")</f>
        <v/>
      </c>
      <c r="M68" s="19"/>
    </row>
    <row r="69" spans="1:13" ht="48.1" customHeight="1">
      <c r="A69">
        <v>4</v>
      </c>
      <c r="B69" s="116" t="s">
        <v>257</v>
      </c>
      <c r="C69" s="116" t="s">
        <v>45</v>
      </c>
      <c r="D69" s="116">
        <v>94281</v>
      </c>
      <c r="E69" s="91" t="s">
        <v>674</v>
      </c>
      <c r="F69" s="116" t="s">
        <v>16</v>
      </c>
      <c r="G69" s="92">
        <f>'MEMÓRIA DE CÁLCULO'!N190</f>
        <v>348</v>
      </c>
      <c r="H69" s="114">
        <v>46.46</v>
      </c>
      <c r="I69" s="114">
        <f t="shared" si="10"/>
        <v>57.77</v>
      </c>
      <c r="J69" s="115">
        <f t="shared" si="11"/>
        <v>20103.96</v>
      </c>
      <c r="K69" s="24" t="e">
        <f>#REF!</f>
        <v>#REF!</v>
      </c>
      <c r="L69" s="22" t="e">
        <f>VLOOKUP(D69,[0]!dados,4,FALSE)</f>
        <v>#REF!</v>
      </c>
      <c r="M69" s="19"/>
    </row>
    <row r="70" spans="1:13">
      <c r="B70" s="76" t="s">
        <v>258</v>
      </c>
      <c r="C70" s="76"/>
      <c r="D70" s="76"/>
      <c r="E70" s="90" t="s">
        <v>51</v>
      </c>
      <c r="F70" s="76"/>
      <c r="G70" s="77"/>
      <c r="H70" s="84"/>
      <c r="I70" s="84"/>
      <c r="J70" s="84">
        <f>J71</f>
        <v>327.88</v>
      </c>
      <c r="K70" s="78"/>
      <c r="L70" s="24"/>
      <c r="M70" s="20"/>
    </row>
    <row r="71" spans="1:13" ht="21.75">
      <c r="A71">
        <v>5</v>
      </c>
      <c r="B71" s="116" t="s">
        <v>259</v>
      </c>
      <c r="C71" s="116" t="s">
        <v>50</v>
      </c>
      <c r="D71" s="116">
        <v>13521</v>
      </c>
      <c r="E71" s="91" t="s">
        <v>60</v>
      </c>
      <c r="F71" s="116" t="s">
        <v>637</v>
      </c>
      <c r="G71" s="92">
        <v>2</v>
      </c>
      <c r="H71" s="114">
        <v>142.56</v>
      </c>
      <c r="I71" s="114">
        <f>TRUNC((H71*1.15),2)</f>
        <v>163.94</v>
      </c>
      <c r="J71" s="115">
        <f>TRUNC(I71*G71,2)</f>
        <v>327.88</v>
      </c>
      <c r="K71" s="24" t="e">
        <f>#REF!</f>
        <v>#REF!</v>
      </c>
      <c r="L71" s="22" t="str">
        <f>IFERROR(VLOOKUP(D71,#REF!,4,FALSE),"")</f>
        <v/>
      </c>
      <c r="M71" s="19"/>
    </row>
    <row r="72" spans="1:13">
      <c r="B72" s="116"/>
      <c r="C72" s="116"/>
      <c r="D72" s="116"/>
      <c r="E72" s="91"/>
      <c r="F72" s="116"/>
      <c r="G72" s="92"/>
      <c r="H72" s="115"/>
      <c r="I72" s="114"/>
      <c r="J72" s="115"/>
      <c r="K72" s="24"/>
      <c r="L72" s="22"/>
      <c r="M72" s="19"/>
    </row>
    <row r="73" spans="1:13" s="18" customFormat="1" ht="14.3" customHeight="1">
      <c r="A73" s="143">
        <v>0</v>
      </c>
      <c r="B73" s="73" t="s">
        <v>260</v>
      </c>
      <c r="C73" s="74"/>
      <c r="D73" s="74"/>
      <c r="E73" s="74" t="str">
        <f>'MEMÓRIA DE CÁLCULO'!D198</f>
        <v>2ª TRAV. RUA CHÃ DE CAMILA- CHÃ DE CAMILA</v>
      </c>
      <c r="F73" s="73"/>
      <c r="G73" s="74"/>
      <c r="H73" s="74"/>
      <c r="I73" s="74"/>
      <c r="J73" s="85">
        <f>SUM(J74,J76,J80,)</f>
        <v>200659.17</v>
      </c>
      <c r="K73" s="72"/>
      <c r="L73" s="45"/>
      <c r="M73" s="46"/>
    </row>
    <row r="74" spans="1:13" s="18" customFormat="1" ht="11.55">
      <c r="B74" s="76" t="s">
        <v>261</v>
      </c>
      <c r="C74" s="76"/>
      <c r="D74" s="76"/>
      <c r="E74" s="90" t="s">
        <v>26</v>
      </c>
      <c r="F74" s="76"/>
      <c r="G74" s="77"/>
      <c r="H74" s="77"/>
      <c r="I74" s="77"/>
      <c r="J74" s="84">
        <f>J75</f>
        <v>5464.8</v>
      </c>
      <c r="K74" s="72"/>
      <c r="L74" s="45"/>
      <c r="M74" s="49"/>
    </row>
    <row r="75" spans="1:13" ht="21.75">
      <c r="A75">
        <v>1</v>
      </c>
      <c r="B75" s="116" t="s">
        <v>262</v>
      </c>
      <c r="C75" s="116" t="s">
        <v>14</v>
      </c>
      <c r="D75" s="116">
        <v>100576</v>
      </c>
      <c r="E75" s="91" t="s">
        <v>34</v>
      </c>
      <c r="F75" s="116" t="s">
        <v>22</v>
      </c>
      <c r="G75" s="92">
        <f>'MEMÓRIA DE CÁLCULO'!N203</f>
        <v>1584</v>
      </c>
      <c r="H75" s="114">
        <v>2.78</v>
      </c>
      <c r="I75" s="114">
        <f>TRUNC((H75*1.2436),2)</f>
        <v>3.45</v>
      </c>
      <c r="J75" s="115">
        <f>TRUNC(I75*G75,2)</f>
        <v>5464.8</v>
      </c>
      <c r="K75" s="24" t="e">
        <f>#REF!</f>
        <v>#REF!</v>
      </c>
      <c r="L75" s="22" t="str">
        <f>IFERROR(VLOOKUP(D75,#REF!,4,FALSE),"")</f>
        <v/>
      </c>
      <c r="M75" s="19"/>
    </row>
    <row r="76" spans="1:13" ht="14.3" customHeight="1">
      <c r="B76" s="76" t="s">
        <v>263</v>
      </c>
      <c r="C76" s="76"/>
      <c r="D76" s="76"/>
      <c r="E76" s="90" t="s">
        <v>25</v>
      </c>
      <c r="F76" s="76"/>
      <c r="G76" s="77"/>
      <c r="H76" s="84"/>
      <c r="I76" s="84"/>
      <c r="J76" s="84">
        <f>SUM(J77:J79)</f>
        <v>194866.49</v>
      </c>
      <c r="K76" s="78"/>
      <c r="L76" s="24"/>
      <c r="M76" s="20"/>
    </row>
    <row r="77" spans="1:13" ht="35.35" customHeight="1">
      <c r="A77">
        <v>2</v>
      </c>
      <c r="B77" s="116" t="s">
        <v>264</v>
      </c>
      <c r="C77" s="116" t="s">
        <v>14</v>
      </c>
      <c r="D77" s="116" t="s">
        <v>670</v>
      </c>
      <c r="E77" s="91" t="s">
        <v>671</v>
      </c>
      <c r="F77" s="116" t="s">
        <v>22</v>
      </c>
      <c r="G77" s="92">
        <f>'MEMÓRIA DE CÁLCULO'!N209</f>
        <v>1123.2</v>
      </c>
      <c r="H77" s="114">
        <v>91.2</v>
      </c>
      <c r="I77" s="114">
        <f t="shared" ref="I77:I79" si="12">TRUNC((H77*1.2436),2)</f>
        <v>113.41</v>
      </c>
      <c r="J77" s="115">
        <f t="shared" ref="J77:J79" si="13">TRUNC(I77*G77,2)</f>
        <v>127382.11</v>
      </c>
      <c r="K77" s="24" t="e">
        <f>#REF!</f>
        <v>#REF!</v>
      </c>
      <c r="L77" s="22" t="str">
        <f>IFERROR(VLOOKUP(D77,#REF!,4,FALSE),"")</f>
        <v/>
      </c>
      <c r="M77" s="19"/>
    </row>
    <row r="78" spans="1:13" ht="51.65" customHeight="1">
      <c r="A78">
        <v>3</v>
      </c>
      <c r="B78" s="116" t="s">
        <v>265</v>
      </c>
      <c r="C78" s="116" t="s">
        <v>45</v>
      </c>
      <c r="D78" s="116">
        <v>94273</v>
      </c>
      <c r="E78" s="91" t="s">
        <v>640</v>
      </c>
      <c r="F78" s="116" t="s">
        <v>16</v>
      </c>
      <c r="G78" s="92">
        <f>'MEMÓRIA DE CÁLCULO'!N215</f>
        <v>580.5</v>
      </c>
      <c r="H78" s="114">
        <v>47.39</v>
      </c>
      <c r="I78" s="114">
        <f t="shared" si="12"/>
        <v>58.93</v>
      </c>
      <c r="J78" s="115">
        <f t="shared" si="13"/>
        <v>34208.86</v>
      </c>
      <c r="K78" s="24" t="e">
        <f>#REF!</f>
        <v>#REF!</v>
      </c>
      <c r="L78" s="22" t="str">
        <f>IFERROR(VLOOKUP(D78,#REF!,4,FALSE),"")</f>
        <v/>
      </c>
      <c r="M78" s="19"/>
    </row>
    <row r="79" spans="1:13" ht="48.1" customHeight="1">
      <c r="A79">
        <v>4</v>
      </c>
      <c r="B79" s="116" t="s">
        <v>266</v>
      </c>
      <c r="C79" s="116" t="s">
        <v>45</v>
      </c>
      <c r="D79" s="116">
        <v>94281</v>
      </c>
      <c r="E79" s="91" t="s">
        <v>674</v>
      </c>
      <c r="F79" s="116" t="s">
        <v>16</v>
      </c>
      <c r="G79" s="92">
        <f>'MEMÓRIA DE CÁLCULO'!N220</f>
        <v>576</v>
      </c>
      <c r="H79" s="114">
        <v>46.46</v>
      </c>
      <c r="I79" s="114">
        <f t="shared" si="12"/>
        <v>57.77</v>
      </c>
      <c r="J79" s="115">
        <f t="shared" si="13"/>
        <v>33275.519999999997</v>
      </c>
      <c r="K79" s="24" t="e">
        <f>#REF!</f>
        <v>#REF!</v>
      </c>
      <c r="L79" s="22" t="e">
        <f>VLOOKUP(D79,[0]!dados,4,FALSE)</f>
        <v>#REF!</v>
      </c>
      <c r="M79" s="19"/>
    </row>
    <row r="80" spans="1:13">
      <c r="B80" s="76" t="s">
        <v>646</v>
      </c>
      <c r="C80" s="76"/>
      <c r="D80" s="76"/>
      <c r="E80" s="90" t="s">
        <v>51</v>
      </c>
      <c r="F80" s="76"/>
      <c r="G80" s="77"/>
      <c r="H80" s="84"/>
      <c r="I80" s="84"/>
      <c r="J80" s="84">
        <f>J81</f>
        <v>327.88</v>
      </c>
      <c r="K80" s="78"/>
      <c r="L80" s="24"/>
      <c r="M80" s="20"/>
    </row>
    <row r="81" spans="1:13" ht="21.75">
      <c r="A81">
        <v>5</v>
      </c>
      <c r="B81" s="116" t="s">
        <v>647</v>
      </c>
      <c r="C81" s="116" t="s">
        <v>50</v>
      </c>
      <c r="D81" s="116">
        <v>13521</v>
      </c>
      <c r="E81" s="91" t="s">
        <v>60</v>
      </c>
      <c r="F81" s="116" t="s">
        <v>637</v>
      </c>
      <c r="G81" s="92">
        <v>2</v>
      </c>
      <c r="H81" s="114">
        <v>142.56</v>
      </c>
      <c r="I81" s="114">
        <f>TRUNC((H81*1.15),2)</f>
        <v>163.94</v>
      </c>
      <c r="J81" s="115">
        <f>TRUNC(I81*G81,2)</f>
        <v>327.88</v>
      </c>
      <c r="K81" s="24" t="e">
        <f>#REF!</f>
        <v>#REF!</v>
      </c>
      <c r="L81" s="22" t="str">
        <f>IFERROR(VLOOKUP(D81,#REF!,4,FALSE),"")</f>
        <v/>
      </c>
      <c r="M81" s="19"/>
    </row>
    <row r="82" spans="1:13">
      <c r="B82" s="116"/>
      <c r="C82" s="116"/>
      <c r="D82" s="116"/>
      <c r="E82" s="91"/>
      <c r="F82" s="116"/>
      <c r="G82" s="92"/>
      <c r="H82" s="115"/>
      <c r="I82" s="114"/>
      <c r="J82" s="115"/>
      <c r="K82" s="24"/>
      <c r="L82" s="22"/>
      <c r="M82" s="19"/>
    </row>
    <row r="83" spans="1:13" s="18" customFormat="1" ht="14.3" customHeight="1">
      <c r="A83" s="143">
        <v>0</v>
      </c>
      <c r="B83" s="73" t="s">
        <v>267</v>
      </c>
      <c r="C83" s="74"/>
      <c r="D83" s="74"/>
      <c r="E83" s="74" t="str">
        <f>'MEMÓRIA DE CÁLCULO'!D228</f>
        <v>3ª TRAV. RUA CHÃ DE CAMILA- CHÃ DE CAMILA</v>
      </c>
      <c r="F83" s="73"/>
      <c r="G83" s="74"/>
      <c r="H83" s="74"/>
      <c r="I83" s="74"/>
      <c r="J83" s="85">
        <f>SUM(J84,J86,J90,)</f>
        <v>137033.59</v>
      </c>
      <c r="K83" s="72"/>
      <c r="L83" s="45"/>
      <c r="M83" s="46"/>
    </row>
    <row r="84" spans="1:13" s="18" customFormat="1" ht="11.55">
      <c r="B84" s="76" t="s">
        <v>268</v>
      </c>
      <c r="C84" s="76"/>
      <c r="D84" s="76"/>
      <c r="E84" s="90" t="s">
        <v>26</v>
      </c>
      <c r="F84" s="76"/>
      <c r="G84" s="77"/>
      <c r="H84" s="77"/>
      <c r="I84" s="77"/>
      <c r="J84" s="84">
        <f>J85</f>
        <v>3736.35</v>
      </c>
      <c r="K84" s="72"/>
      <c r="L84" s="45"/>
      <c r="M84" s="49"/>
    </row>
    <row r="85" spans="1:13" ht="21.75">
      <c r="A85">
        <v>1</v>
      </c>
      <c r="B85" s="116" t="s">
        <v>269</v>
      </c>
      <c r="C85" s="116" t="s">
        <v>14</v>
      </c>
      <c r="D85" s="116">
        <v>100576</v>
      </c>
      <c r="E85" s="91" t="s">
        <v>34</v>
      </c>
      <c r="F85" s="116" t="s">
        <v>22</v>
      </c>
      <c r="G85" s="92">
        <f>'MEMÓRIA DE CÁLCULO'!N233</f>
        <v>1083</v>
      </c>
      <c r="H85" s="114">
        <v>2.78</v>
      </c>
      <c r="I85" s="114">
        <f>TRUNC((H85*1.2436),2)</f>
        <v>3.45</v>
      </c>
      <c r="J85" s="115">
        <f>TRUNC(I85*G85,2)</f>
        <v>3736.35</v>
      </c>
      <c r="K85" s="24" t="e">
        <f>#REF!</f>
        <v>#REF!</v>
      </c>
      <c r="L85" s="22" t="str">
        <f>IFERROR(VLOOKUP(D85,#REF!,4,FALSE),"")</f>
        <v/>
      </c>
      <c r="M85" s="19"/>
    </row>
    <row r="86" spans="1:13" ht="14.3" customHeight="1">
      <c r="B86" s="76" t="s">
        <v>270</v>
      </c>
      <c r="C86" s="76"/>
      <c r="D86" s="76"/>
      <c r="E86" s="90" t="s">
        <v>25</v>
      </c>
      <c r="F86" s="76"/>
      <c r="G86" s="77"/>
      <c r="H86" s="84"/>
      <c r="I86" s="84"/>
      <c r="J86" s="84">
        <f>SUM(J87:J89)</f>
        <v>132969.35999999999</v>
      </c>
      <c r="K86" s="78"/>
      <c r="L86" s="24"/>
      <c r="M86" s="20"/>
    </row>
    <row r="87" spans="1:13" ht="34.85" customHeight="1">
      <c r="A87">
        <v>2</v>
      </c>
      <c r="B87" s="116" t="s">
        <v>271</v>
      </c>
      <c r="C87" s="116" t="s">
        <v>14</v>
      </c>
      <c r="D87" s="116" t="s">
        <v>670</v>
      </c>
      <c r="E87" s="91" t="s">
        <v>671</v>
      </c>
      <c r="F87" s="116" t="s">
        <v>22</v>
      </c>
      <c r="G87" s="92">
        <f>'MEMÓRIA DE CÁLCULO'!N239</f>
        <v>779</v>
      </c>
      <c r="H87" s="114">
        <v>91.2</v>
      </c>
      <c r="I87" s="114">
        <f t="shared" ref="I87:I89" si="14">TRUNC((H87*1.2436),2)</f>
        <v>113.41</v>
      </c>
      <c r="J87" s="115">
        <f t="shared" ref="J87:J89" si="15">TRUNC(I87*G87,2)</f>
        <v>88346.39</v>
      </c>
      <c r="K87" s="24" t="e">
        <f>#REF!</f>
        <v>#REF!</v>
      </c>
      <c r="L87" s="22" t="str">
        <f>IFERROR(VLOOKUP(D87,#REF!,4,FALSE),"")</f>
        <v/>
      </c>
      <c r="M87" s="19"/>
    </row>
    <row r="88" spans="1:13" ht="64.2" customHeight="1">
      <c r="A88">
        <v>3</v>
      </c>
      <c r="B88" s="116" t="s">
        <v>272</v>
      </c>
      <c r="C88" s="116" t="s">
        <v>45</v>
      </c>
      <c r="D88" s="116">
        <v>94273</v>
      </c>
      <c r="E88" s="91" t="s">
        <v>640</v>
      </c>
      <c r="F88" s="116" t="s">
        <v>16</v>
      </c>
      <c r="G88" s="92">
        <f>'MEMÓRIA DE CÁLCULO'!N245</f>
        <v>384.7</v>
      </c>
      <c r="H88" s="114">
        <v>47.39</v>
      </c>
      <c r="I88" s="114">
        <f t="shared" si="14"/>
        <v>58.93</v>
      </c>
      <c r="J88" s="115">
        <f t="shared" si="15"/>
        <v>22670.37</v>
      </c>
      <c r="K88" s="24" t="e">
        <f>#REF!</f>
        <v>#REF!</v>
      </c>
      <c r="L88" s="22" t="str">
        <f>IFERROR(VLOOKUP(D88,#REF!,4,FALSE),"")</f>
        <v/>
      </c>
      <c r="M88" s="19"/>
    </row>
    <row r="89" spans="1:13" ht="48.1" customHeight="1">
      <c r="A89">
        <v>4</v>
      </c>
      <c r="B89" s="116" t="s">
        <v>273</v>
      </c>
      <c r="C89" s="116" t="s">
        <v>45</v>
      </c>
      <c r="D89" s="116">
        <v>94281</v>
      </c>
      <c r="E89" s="91" t="s">
        <v>674</v>
      </c>
      <c r="F89" s="116" t="s">
        <v>16</v>
      </c>
      <c r="G89" s="92">
        <f>'MEMÓRIA DE CÁLCULO'!N250</f>
        <v>380</v>
      </c>
      <c r="H89" s="114">
        <v>46.46</v>
      </c>
      <c r="I89" s="114">
        <f t="shared" si="14"/>
        <v>57.77</v>
      </c>
      <c r="J89" s="115">
        <f t="shared" si="15"/>
        <v>21952.6</v>
      </c>
      <c r="K89" s="24" t="e">
        <f>#REF!</f>
        <v>#REF!</v>
      </c>
      <c r="L89" s="22" t="e">
        <f>VLOOKUP(D89,[0]!dados,4,FALSE)</f>
        <v>#REF!</v>
      </c>
      <c r="M89" s="19"/>
    </row>
    <row r="90" spans="1:13">
      <c r="B90" s="76" t="s">
        <v>274</v>
      </c>
      <c r="C90" s="76"/>
      <c r="D90" s="76"/>
      <c r="E90" s="90" t="s">
        <v>51</v>
      </c>
      <c r="F90" s="76"/>
      <c r="G90" s="77"/>
      <c r="H90" s="84"/>
      <c r="I90" s="84"/>
      <c r="J90" s="84">
        <f>J91</f>
        <v>327.88</v>
      </c>
      <c r="K90" s="78"/>
      <c r="L90" s="24"/>
      <c r="M90" s="20"/>
    </row>
    <row r="91" spans="1:13" ht="21.75">
      <c r="A91">
        <v>5</v>
      </c>
      <c r="B91" s="116" t="s">
        <v>275</v>
      </c>
      <c r="C91" s="116" t="s">
        <v>50</v>
      </c>
      <c r="D91" s="116">
        <v>13521</v>
      </c>
      <c r="E91" s="91" t="s">
        <v>60</v>
      </c>
      <c r="F91" s="116" t="s">
        <v>637</v>
      </c>
      <c r="G91" s="92">
        <v>2</v>
      </c>
      <c r="H91" s="114">
        <v>142.56</v>
      </c>
      <c r="I91" s="114">
        <f>TRUNC((H91*1.15),2)</f>
        <v>163.94</v>
      </c>
      <c r="J91" s="115">
        <f>TRUNC(I91*G91,2)</f>
        <v>327.88</v>
      </c>
      <c r="K91" s="24" t="e">
        <f>#REF!</f>
        <v>#REF!</v>
      </c>
      <c r="L91" s="22" t="str">
        <f>IFERROR(VLOOKUP(D91,#REF!,4,FALSE),"")</f>
        <v/>
      </c>
      <c r="M91" s="19"/>
    </row>
    <row r="92" spans="1:13" s="18" customFormat="1" ht="14.3" customHeight="1">
      <c r="A92" s="143">
        <v>0</v>
      </c>
      <c r="B92" s="73" t="s">
        <v>276</v>
      </c>
      <c r="C92" s="74"/>
      <c r="D92" s="74"/>
      <c r="E92" s="74" t="str">
        <f>'MEMÓRIA DE CÁLCULO'!D258</f>
        <v>RUA DO COQUEIRO - CHÃ DE CAMILA</v>
      </c>
      <c r="F92" s="73"/>
      <c r="G92" s="74"/>
      <c r="H92" s="74"/>
      <c r="I92" s="74"/>
      <c r="J92" s="85">
        <f>SUM(J93,J95,J99,)</f>
        <v>36829.5</v>
      </c>
      <c r="K92" s="72"/>
      <c r="L92" s="45"/>
      <c r="M92" s="46"/>
    </row>
    <row r="93" spans="1:13" s="18" customFormat="1" ht="11.55">
      <c r="B93" s="76" t="s">
        <v>277</v>
      </c>
      <c r="C93" s="76"/>
      <c r="D93" s="76"/>
      <c r="E93" s="90" t="s">
        <v>26</v>
      </c>
      <c r="F93" s="76"/>
      <c r="G93" s="77"/>
      <c r="H93" s="77"/>
      <c r="I93" s="77"/>
      <c r="J93" s="84">
        <f>J94</f>
        <v>983.25</v>
      </c>
      <c r="K93" s="72"/>
      <c r="L93" s="45"/>
      <c r="M93" s="49"/>
    </row>
    <row r="94" spans="1:13" ht="21.75">
      <c r="A94">
        <v>1</v>
      </c>
      <c r="B94" s="116" t="s">
        <v>278</v>
      </c>
      <c r="C94" s="116" t="s">
        <v>14</v>
      </c>
      <c r="D94" s="116">
        <v>100576</v>
      </c>
      <c r="E94" s="91" t="s">
        <v>34</v>
      </c>
      <c r="F94" s="116" t="s">
        <v>22</v>
      </c>
      <c r="G94" s="92">
        <f>'MEMÓRIA DE CÁLCULO'!N263</f>
        <v>285</v>
      </c>
      <c r="H94" s="114">
        <v>2.78</v>
      </c>
      <c r="I94" s="114">
        <f>TRUNC((H94*1.2436),2)</f>
        <v>3.45</v>
      </c>
      <c r="J94" s="115">
        <f>TRUNC(I94*G94,2)</f>
        <v>983.25</v>
      </c>
      <c r="K94" s="24" t="e">
        <f>#REF!</f>
        <v>#REF!</v>
      </c>
      <c r="L94" s="22" t="str">
        <f>IFERROR(VLOOKUP(D94,#REF!,4,FALSE),"")</f>
        <v/>
      </c>
      <c r="M94" s="19"/>
    </row>
    <row r="95" spans="1:13" ht="14.3" customHeight="1">
      <c r="B95" s="76" t="s">
        <v>279</v>
      </c>
      <c r="C95" s="76"/>
      <c r="D95" s="76"/>
      <c r="E95" s="90" t="s">
        <v>25</v>
      </c>
      <c r="F95" s="76"/>
      <c r="G95" s="77"/>
      <c r="H95" s="84"/>
      <c r="I95" s="84"/>
      <c r="J95" s="84">
        <f>SUM(J96:J98)</f>
        <v>35518.370000000003</v>
      </c>
      <c r="K95" s="78"/>
      <c r="L95" s="24"/>
      <c r="M95" s="20"/>
    </row>
    <row r="96" spans="1:13" ht="34.85" customHeight="1">
      <c r="A96">
        <v>2</v>
      </c>
      <c r="B96" s="116" t="s">
        <v>280</v>
      </c>
      <c r="C96" s="116" t="s">
        <v>14</v>
      </c>
      <c r="D96" s="116" t="s">
        <v>670</v>
      </c>
      <c r="E96" s="91" t="s">
        <v>671</v>
      </c>
      <c r="F96" s="116" t="s">
        <v>22</v>
      </c>
      <c r="G96" s="92">
        <f>'MEMÓRIA DE CÁLCULO'!N269</f>
        <v>193.8</v>
      </c>
      <c r="H96" s="114">
        <v>91.2</v>
      </c>
      <c r="I96" s="114">
        <f t="shared" ref="I96:I98" si="16">TRUNC((H96*1.2436),2)</f>
        <v>113.41</v>
      </c>
      <c r="J96" s="115">
        <f t="shared" ref="J96:J98" si="17">TRUNC(I96*G96,2)</f>
        <v>21978.85</v>
      </c>
      <c r="K96" s="24" t="e">
        <f>#REF!</f>
        <v>#REF!</v>
      </c>
      <c r="L96" s="22" t="str">
        <f>IFERROR(VLOOKUP(D96,#REF!,4,FALSE),"")</f>
        <v/>
      </c>
      <c r="M96" s="19"/>
    </row>
    <row r="97" spans="1:13" ht="54" customHeight="1">
      <c r="A97">
        <v>3</v>
      </c>
      <c r="B97" s="116" t="s">
        <v>281</v>
      </c>
      <c r="C97" s="116" t="s">
        <v>45</v>
      </c>
      <c r="D97" s="116">
        <v>94273</v>
      </c>
      <c r="E97" s="91" t="s">
        <v>640</v>
      </c>
      <c r="F97" s="116" t="s">
        <v>16</v>
      </c>
      <c r="G97" s="92">
        <f>'MEMÓRIA DE CÁLCULO'!N275</f>
        <v>118</v>
      </c>
      <c r="H97" s="114">
        <v>47.39</v>
      </c>
      <c r="I97" s="114">
        <f t="shared" si="16"/>
        <v>58.93</v>
      </c>
      <c r="J97" s="115">
        <f t="shared" si="17"/>
        <v>6953.74</v>
      </c>
      <c r="K97" s="24" t="e">
        <f>#REF!</f>
        <v>#REF!</v>
      </c>
      <c r="L97" s="22" t="str">
        <f>IFERROR(VLOOKUP(D97,#REF!,4,FALSE),"")</f>
        <v/>
      </c>
      <c r="M97" s="19"/>
    </row>
    <row r="98" spans="1:13" ht="48.1" customHeight="1">
      <c r="A98">
        <v>4</v>
      </c>
      <c r="B98" s="116" t="s">
        <v>282</v>
      </c>
      <c r="C98" s="116" t="s">
        <v>45</v>
      </c>
      <c r="D98" s="116">
        <v>94281</v>
      </c>
      <c r="E98" s="91" t="s">
        <v>674</v>
      </c>
      <c r="F98" s="116" t="s">
        <v>16</v>
      </c>
      <c r="G98" s="92">
        <f>'MEMÓRIA DE CÁLCULO'!N280</f>
        <v>114</v>
      </c>
      <c r="H98" s="114">
        <v>46.46</v>
      </c>
      <c r="I98" s="114">
        <f t="shared" si="16"/>
        <v>57.77</v>
      </c>
      <c r="J98" s="115">
        <f t="shared" si="17"/>
        <v>6585.78</v>
      </c>
      <c r="K98" s="24" t="e">
        <f>#REF!</f>
        <v>#REF!</v>
      </c>
      <c r="L98" s="22" t="e">
        <f>VLOOKUP(D98,[0]!dados,4,FALSE)</f>
        <v>#REF!</v>
      </c>
      <c r="M98" s="19"/>
    </row>
    <row r="99" spans="1:13">
      <c r="B99" s="76" t="s">
        <v>283</v>
      </c>
      <c r="C99" s="76"/>
      <c r="D99" s="76"/>
      <c r="E99" s="90" t="s">
        <v>51</v>
      </c>
      <c r="F99" s="76"/>
      <c r="G99" s="77"/>
      <c r="H99" s="84"/>
      <c r="I99" s="84"/>
      <c r="J99" s="84">
        <f>J100</f>
        <v>327.88</v>
      </c>
      <c r="K99" s="78"/>
      <c r="L99" s="24"/>
      <c r="M99" s="20"/>
    </row>
    <row r="100" spans="1:13" ht="21.75">
      <c r="A100">
        <v>5</v>
      </c>
      <c r="B100" s="116" t="s">
        <v>284</v>
      </c>
      <c r="C100" s="116" t="s">
        <v>50</v>
      </c>
      <c r="D100" s="116">
        <v>13521</v>
      </c>
      <c r="E100" s="91" t="s">
        <v>60</v>
      </c>
      <c r="F100" s="116" t="s">
        <v>637</v>
      </c>
      <c r="G100" s="92">
        <v>2</v>
      </c>
      <c r="H100" s="114">
        <v>142.56</v>
      </c>
      <c r="I100" s="114">
        <f>TRUNC((H100*1.15),2)</f>
        <v>163.94</v>
      </c>
      <c r="J100" s="115">
        <f>TRUNC(I100*G100,2)</f>
        <v>327.88</v>
      </c>
      <c r="K100" s="24" t="e">
        <f>#REF!</f>
        <v>#REF!</v>
      </c>
      <c r="L100" s="22" t="str">
        <f>IFERROR(VLOOKUP(D100,#REF!,4,FALSE),"")</f>
        <v/>
      </c>
      <c r="M100" s="19"/>
    </row>
    <row r="101" spans="1:13" s="18" customFormat="1" ht="14.3" customHeight="1">
      <c r="A101" s="143">
        <v>0</v>
      </c>
      <c r="B101" s="73" t="s">
        <v>72</v>
      </c>
      <c r="C101" s="74"/>
      <c r="D101" s="74"/>
      <c r="E101" s="74" t="str">
        <f>'MEMÓRIA DE CÁLCULO'!D288</f>
        <v>TRAV. AVIMALTA  - CHÃ DE CAMILA</v>
      </c>
      <c r="F101" s="73"/>
      <c r="G101" s="74"/>
      <c r="H101" s="74"/>
      <c r="I101" s="74"/>
      <c r="J101" s="85">
        <f>SUM(J102,J104,J108,)</f>
        <v>192155.73</v>
      </c>
      <c r="K101" s="72"/>
      <c r="L101" s="45"/>
      <c r="M101" s="46"/>
    </row>
    <row r="102" spans="1:13" s="18" customFormat="1" ht="11.55">
      <c r="B102" s="76" t="s">
        <v>73</v>
      </c>
      <c r="C102" s="76"/>
      <c r="D102" s="76"/>
      <c r="E102" s="90" t="s">
        <v>26</v>
      </c>
      <c r="F102" s="76"/>
      <c r="G102" s="77"/>
      <c r="H102" s="77"/>
      <c r="I102" s="77"/>
      <c r="J102" s="84">
        <f>J103</f>
        <v>5211.22</v>
      </c>
      <c r="K102" s="72"/>
      <c r="L102" s="45"/>
      <c r="M102" s="49"/>
    </row>
    <row r="103" spans="1:13" ht="21.75">
      <c r="A103">
        <v>1</v>
      </c>
      <c r="B103" s="116" t="s">
        <v>74</v>
      </c>
      <c r="C103" s="116" t="s">
        <v>14</v>
      </c>
      <c r="D103" s="116">
        <v>100576</v>
      </c>
      <c r="E103" s="91" t="s">
        <v>34</v>
      </c>
      <c r="F103" s="116" t="s">
        <v>22</v>
      </c>
      <c r="G103" s="92">
        <f>'MEMÓRIA DE CÁLCULO'!N293</f>
        <v>1510.5</v>
      </c>
      <c r="H103" s="114">
        <v>2.78</v>
      </c>
      <c r="I103" s="114">
        <f>TRUNC((H103*1.2436),2)</f>
        <v>3.45</v>
      </c>
      <c r="J103" s="115">
        <f>TRUNC(I103*G103,2)</f>
        <v>5211.22</v>
      </c>
      <c r="K103" s="24" t="e">
        <f>#REF!</f>
        <v>#REF!</v>
      </c>
      <c r="L103" s="22" t="str">
        <f>IFERROR(VLOOKUP(D103,#REF!,4,FALSE),"")</f>
        <v/>
      </c>
      <c r="M103" s="19"/>
    </row>
    <row r="104" spans="1:13" ht="14.3" customHeight="1">
      <c r="B104" s="76" t="s">
        <v>75</v>
      </c>
      <c r="C104" s="76"/>
      <c r="D104" s="76"/>
      <c r="E104" s="90" t="s">
        <v>25</v>
      </c>
      <c r="F104" s="76"/>
      <c r="G104" s="77"/>
      <c r="H104" s="84"/>
      <c r="I104" s="84"/>
      <c r="J104" s="84">
        <f>SUM(J105:J107)</f>
        <v>186616.63</v>
      </c>
      <c r="K104" s="78"/>
      <c r="L104" s="24"/>
      <c r="M104" s="20"/>
    </row>
    <row r="105" spans="1:13" ht="32.450000000000003" customHeight="1">
      <c r="A105">
        <v>2</v>
      </c>
      <c r="B105" s="116" t="s">
        <v>76</v>
      </c>
      <c r="C105" s="116" t="s">
        <v>14</v>
      </c>
      <c r="D105" s="116" t="s">
        <v>670</v>
      </c>
      <c r="E105" s="91" t="s">
        <v>671</v>
      </c>
      <c r="F105" s="116" t="s">
        <v>22</v>
      </c>
      <c r="G105" s="92">
        <f>'MEMÓRIA DE CÁLCULO'!N299</f>
        <v>1054.5</v>
      </c>
      <c r="H105" s="114">
        <v>91.2</v>
      </c>
      <c r="I105" s="114">
        <f t="shared" ref="I105:I107" si="18">TRUNC((H105*1.2436),2)</f>
        <v>113.41</v>
      </c>
      <c r="J105" s="115">
        <f t="shared" ref="J105:J107" si="19">TRUNC(I105*G105,2)</f>
        <v>119590.84</v>
      </c>
      <c r="K105" s="24" t="e">
        <f>#REF!</f>
        <v>#REF!</v>
      </c>
      <c r="L105" s="22" t="str">
        <f>IFERROR(VLOOKUP(D105,#REF!,4,FALSE),"")</f>
        <v/>
      </c>
      <c r="M105" s="19"/>
    </row>
    <row r="106" spans="1:13" ht="54" customHeight="1">
      <c r="A106">
        <v>3</v>
      </c>
      <c r="B106" s="116" t="s">
        <v>77</v>
      </c>
      <c r="C106" s="116" t="s">
        <v>45</v>
      </c>
      <c r="D106" s="116">
        <v>94273</v>
      </c>
      <c r="E106" s="91" t="s">
        <v>640</v>
      </c>
      <c r="F106" s="116" t="s">
        <v>16</v>
      </c>
      <c r="G106" s="92">
        <f>'MEMÓRIA DE CÁLCULO'!N305</f>
        <v>578.6</v>
      </c>
      <c r="H106" s="114">
        <v>47.39</v>
      </c>
      <c r="I106" s="114">
        <f t="shared" si="18"/>
        <v>58.93</v>
      </c>
      <c r="J106" s="115">
        <f t="shared" si="19"/>
        <v>34096.89</v>
      </c>
      <c r="K106" s="24" t="e">
        <f>#REF!</f>
        <v>#REF!</v>
      </c>
      <c r="L106" s="22" t="str">
        <f>IFERROR(VLOOKUP(D106,#REF!,4,FALSE),"")</f>
        <v/>
      </c>
      <c r="M106" s="19"/>
    </row>
    <row r="107" spans="1:13" ht="48.1" customHeight="1">
      <c r="A107">
        <v>4</v>
      </c>
      <c r="B107" s="116" t="s">
        <v>78</v>
      </c>
      <c r="C107" s="116" t="s">
        <v>45</v>
      </c>
      <c r="D107" s="116">
        <v>94281</v>
      </c>
      <c r="E107" s="91" t="s">
        <v>674</v>
      </c>
      <c r="F107" s="116" t="s">
        <v>16</v>
      </c>
      <c r="G107" s="92">
        <f>'MEMÓRIA DE CÁLCULO'!N310</f>
        <v>570</v>
      </c>
      <c r="H107" s="114">
        <v>46.46</v>
      </c>
      <c r="I107" s="114">
        <f t="shared" si="18"/>
        <v>57.77</v>
      </c>
      <c r="J107" s="115">
        <f t="shared" si="19"/>
        <v>32928.9</v>
      </c>
      <c r="K107" s="24" t="e">
        <f>#REF!</f>
        <v>#REF!</v>
      </c>
      <c r="L107" s="22" t="e">
        <f>VLOOKUP(D107,[0]!dados,4,FALSE)</f>
        <v>#REF!</v>
      </c>
      <c r="M107" s="19"/>
    </row>
    <row r="108" spans="1:13">
      <c r="B108" s="76" t="s">
        <v>79</v>
      </c>
      <c r="C108" s="76"/>
      <c r="D108" s="76"/>
      <c r="E108" s="90" t="s">
        <v>51</v>
      </c>
      <c r="F108" s="76"/>
      <c r="G108" s="77"/>
      <c r="H108" s="84"/>
      <c r="I108" s="84"/>
      <c r="J108" s="84">
        <f>J109</f>
        <v>327.88</v>
      </c>
      <c r="K108" s="78"/>
      <c r="L108" s="24"/>
      <c r="M108" s="20"/>
    </row>
    <row r="109" spans="1:13" ht="21.75">
      <c r="A109">
        <v>5</v>
      </c>
      <c r="B109" s="116" t="s">
        <v>80</v>
      </c>
      <c r="C109" s="116" t="s">
        <v>50</v>
      </c>
      <c r="D109" s="116">
        <v>13521</v>
      </c>
      <c r="E109" s="91" t="s">
        <v>60</v>
      </c>
      <c r="F109" s="116" t="s">
        <v>637</v>
      </c>
      <c r="G109" s="92">
        <v>2</v>
      </c>
      <c r="H109" s="114">
        <v>142.56</v>
      </c>
      <c r="I109" s="114">
        <f>TRUNC((H109*1.15),2)</f>
        <v>163.94</v>
      </c>
      <c r="J109" s="115">
        <f>TRUNC(I109*G109,2)</f>
        <v>327.88</v>
      </c>
      <c r="K109" s="24" t="e">
        <f>#REF!</f>
        <v>#REF!</v>
      </c>
      <c r="L109" s="22" t="str">
        <f>IFERROR(VLOOKUP(D109,#REF!,4,FALSE),"")</f>
        <v/>
      </c>
      <c r="M109" s="19"/>
    </row>
    <row r="110" spans="1:13" s="18" customFormat="1" ht="14.3" customHeight="1">
      <c r="A110" s="143">
        <v>0</v>
      </c>
      <c r="B110" s="73" t="s">
        <v>285</v>
      </c>
      <c r="C110" s="74"/>
      <c r="D110" s="74"/>
      <c r="E110" s="74" t="str">
        <f>'MEMÓRIA DE CÁLCULO'!D318</f>
        <v>RUA MIRITIBA - CHÃ DE CONSELHO</v>
      </c>
      <c r="F110" s="73"/>
      <c r="G110" s="74"/>
      <c r="H110" s="74"/>
      <c r="I110" s="74"/>
      <c r="J110" s="85">
        <f>SUM(J111,J113,J117,)</f>
        <v>58283.93</v>
      </c>
      <c r="K110" s="72"/>
      <c r="L110" s="45"/>
      <c r="M110" s="46"/>
    </row>
    <row r="111" spans="1:13" s="18" customFormat="1" ht="11.55">
      <c r="B111" s="76" t="s">
        <v>286</v>
      </c>
      <c r="C111" s="76"/>
      <c r="D111" s="76"/>
      <c r="E111" s="90" t="s">
        <v>26</v>
      </c>
      <c r="F111" s="76"/>
      <c r="G111" s="77"/>
      <c r="H111" s="77"/>
      <c r="I111" s="77"/>
      <c r="J111" s="84">
        <f>J112</f>
        <v>1552.5</v>
      </c>
      <c r="K111" s="72"/>
      <c r="L111" s="45"/>
      <c r="M111" s="49"/>
    </row>
    <row r="112" spans="1:13" ht="21.75">
      <c r="A112">
        <v>1</v>
      </c>
      <c r="B112" s="116" t="s">
        <v>287</v>
      </c>
      <c r="C112" s="116" t="s">
        <v>14</v>
      </c>
      <c r="D112" s="116">
        <v>100576</v>
      </c>
      <c r="E112" s="91" t="s">
        <v>34</v>
      </c>
      <c r="F112" s="116" t="s">
        <v>22</v>
      </c>
      <c r="G112" s="92">
        <f>'MEMÓRIA DE CÁLCULO'!N323</f>
        <v>450</v>
      </c>
      <c r="H112" s="114">
        <v>2.78</v>
      </c>
      <c r="I112" s="114">
        <f>TRUNC((H112*1.2436),2)</f>
        <v>3.45</v>
      </c>
      <c r="J112" s="115">
        <f>TRUNC(I112*G112,2)</f>
        <v>1552.5</v>
      </c>
      <c r="K112" s="24" t="e">
        <f>#REF!</f>
        <v>#REF!</v>
      </c>
      <c r="L112" s="22" t="str">
        <f>IFERROR(VLOOKUP(D112,#REF!,4,FALSE),"")</f>
        <v/>
      </c>
      <c r="M112" s="19"/>
    </row>
    <row r="113" spans="1:13" ht="14.3" customHeight="1">
      <c r="B113" s="76" t="s">
        <v>288</v>
      </c>
      <c r="C113" s="76"/>
      <c r="D113" s="76"/>
      <c r="E113" s="90" t="s">
        <v>25</v>
      </c>
      <c r="F113" s="76"/>
      <c r="G113" s="77"/>
      <c r="H113" s="84"/>
      <c r="I113" s="84"/>
      <c r="J113" s="84">
        <f>SUM(J114:J116)</f>
        <v>56403.55</v>
      </c>
      <c r="K113" s="78"/>
      <c r="L113" s="24"/>
      <c r="M113" s="20"/>
    </row>
    <row r="114" spans="1:13" ht="40.25" customHeight="1">
      <c r="A114">
        <v>2</v>
      </c>
      <c r="B114" s="116" t="s">
        <v>289</v>
      </c>
      <c r="C114" s="116" t="s">
        <v>14</v>
      </c>
      <c r="D114" s="116" t="s">
        <v>670</v>
      </c>
      <c r="E114" s="91" t="s">
        <v>671</v>
      </c>
      <c r="F114" s="116" t="s">
        <v>22</v>
      </c>
      <c r="G114" s="92">
        <f>'MEMÓRIA DE CÁLCULO'!N329</f>
        <v>330</v>
      </c>
      <c r="H114" s="114">
        <v>91.2</v>
      </c>
      <c r="I114" s="114">
        <f t="shared" ref="I114:I116" si="20">TRUNC((H114*1.2436),2)</f>
        <v>113.41</v>
      </c>
      <c r="J114" s="115">
        <f t="shared" ref="J114:J116" si="21">TRUNC(I114*G114,2)</f>
        <v>37425.300000000003</v>
      </c>
      <c r="K114" s="24" t="e">
        <f>#REF!</f>
        <v>#REF!</v>
      </c>
      <c r="L114" s="22" t="str">
        <f>IFERROR(VLOOKUP(D114,#REF!,4,FALSE),"")</f>
        <v/>
      </c>
      <c r="M114" s="19"/>
    </row>
    <row r="115" spans="1:13" ht="60.65" customHeight="1">
      <c r="A115">
        <v>3</v>
      </c>
      <c r="B115" s="116" t="s">
        <v>290</v>
      </c>
      <c r="C115" s="116" t="s">
        <v>45</v>
      </c>
      <c r="D115" s="116">
        <v>94273</v>
      </c>
      <c r="E115" s="91" t="s">
        <v>640</v>
      </c>
      <c r="F115" s="116" t="s">
        <v>16</v>
      </c>
      <c r="G115" s="92">
        <f>'MEMÓRIA DE CÁLCULO'!N335</f>
        <v>175</v>
      </c>
      <c r="H115" s="114">
        <v>47.39</v>
      </c>
      <c r="I115" s="114">
        <f t="shared" si="20"/>
        <v>58.93</v>
      </c>
      <c r="J115" s="115">
        <f t="shared" si="21"/>
        <v>10312.75</v>
      </c>
      <c r="K115" s="24" t="e">
        <f>#REF!</f>
        <v>#REF!</v>
      </c>
      <c r="L115" s="22" t="str">
        <f>IFERROR(VLOOKUP(D115,#REF!,4,FALSE),"")</f>
        <v/>
      </c>
      <c r="M115" s="19"/>
    </row>
    <row r="116" spans="1:13" ht="48.1" customHeight="1">
      <c r="A116">
        <v>4</v>
      </c>
      <c r="B116" s="116" t="s">
        <v>291</v>
      </c>
      <c r="C116" s="116" t="s">
        <v>45</v>
      </c>
      <c r="D116" s="116">
        <v>94281</v>
      </c>
      <c r="E116" s="91" t="s">
        <v>674</v>
      </c>
      <c r="F116" s="116" t="s">
        <v>16</v>
      </c>
      <c r="G116" s="92">
        <f>'MEMÓRIA DE CÁLCULO'!N340</f>
        <v>150</v>
      </c>
      <c r="H116" s="114">
        <v>46.46</v>
      </c>
      <c r="I116" s="114">
        <f t="shared" si="20"/>
        <v>57.77</v>
      </c>
      <c r="J116" s="115">
        <f t="shared" si="21"/>
        <v>8665.5</v>
      </c>
      <c r="K116" s="24" t="e">
        <f>#REF!</f>
        <v>#REF!</v>
      </c>
      <c r="L116" s="22" t="e">
        <f>VLOOKUP(D116,[0]!dados,4,FALSE)</f>
        <v>#REF!</v>
      </c>
      <c r="M116" s="19"/>
    </row>
    <row r="117" spans="1:13">
      <c r="B117" s="76" t="s">
        <v>292</v>
      </c>
      <c r="C117" s="76"/>
      <c r="D117" s="76"/>
      <c r="E117" s="90" t="s">
        <v>51</v>
      </c>
      <c r="F117" s="76"/>
      <c r="G117" s="77"/>
      <c r="H117" s="84"/>
      <c r="I117" s="84"/>
      <c r="J117" s="84">
        <f>J118</f>
        <v>327.88</v>
      </c>
      <c r="K117" s="78"/>
      <c r="L117" s="24"/>
      <c r="M117" s="20"/>
    </row>
    <row r="118" spans="1:13" ht="21.75">
      <c r="A118">
        <v>5</v>
      </c>
      <c r="B118" s="116" t="s">
        <v>293</v>
      </c>
      <c r="C118" s="116" t="s">
        <v>50</v>
      </c>
      <c r="D118" s="116">
        <v>13521</v>
      </c>
      <c r="E118" s="91" t="s">
        <v>60</v>
      </c>
      <c r="F118" s="116" t="s">
        <v>637</v>
      </c>
      <c r="G118" s="92">
        <v>2</v>
      </c>
      <c r="H118" s="114">
        <v>142.56</v>
      </c>
      <c r="I118" s="114">
        <f>TRUNC((H118*1.15),2)</f>
        <v>163.94</v>
      </c>
      <c r="J118" s="115">
        <f>TRUNC(I118*G118,2)</f>
        <v>327.88</v>
      </c>
      <c r="K118" s="24" t="e">
        <f>#REF!</f>
        <v>#REF!</v>
      </c>
      <c r="L118" s="22" t="str">
        <f>IFERROR(VLOOKUP(D118,#REF!,4,FALSE),"")</f>
        <v/>
      </c>
      <c r="M118" s="19"/>
    </row>
    <row r="119" spans="1:13" s="18" customFormat="1" ht="14.3" customHeight="1">
      <c r="A119" s="143">
        <v>0</v>
      </c>
      <c r="B119" s="73" t="s">
        <v>649</v>
      </c>
      <c r="C119" s="74"/>
      <c r="D119" s="74"/>
      <c r="E119" s="74" t="str">
        <f>'MEMÓRIA DE CÁLCULO'!D348</f>
        <v>TRAV. MIRITIBA - CHÃ DE CONSELHO</v>
      </c>
      <c r="F119" s="73"/>
      <c r="G119" s="74"/>
      <c r="H119" s="74"/>
      <c r="I119" s="74"/>
      <c r="J119" s="85">
        <f>SUM(J120,J122,J126,)</f>
        <v>34512.21</v>
      </c>
      <c r="K119" s="72"/>
      <c r="L119" s="45"/>
      <c r="M119" s="46"/>
    </row>
    <row r="120" spans="1:13" s="18" customFormat="1" ht="11.55">
      <c r="B120" s="76" t="s">
        <v>650</v>
      </c>
      <c r="C120" s="76"/>
      <c r="D120" s="76"/>
      <c r="E120" s="90" t="s">
        <v>26</v>
      </c>
      <c r="F120" s="76"/>
      <c r="G120" s="77"/>
      <c r="H120" s="77"/>
      <c r="I120" s="77"/>
      <c r="J120" s="84">
        <f>J121</f>
        <v>931.5</v>
      </c>
      <c r="K120" s="72"/>
      <c r="L120" s="45"/>
      <c r="M120" s="49"/>
    </row>
    <row r="121" spans="1:13" ht="21.75">
      <c r="A121">
        <v>1</v>
      </c>
      <c r="B121" s="116" t="s">
        <v>651</v>
      </c>
      <c r="C121" s="116" t="s">
        <v>14</v>
      </c>
      <c r="D121" s="116">
        <v>100576</v>
      </c>
      <c r="E121" s="91" t="s">
        <v>34</v>
      </c>
      <c r="F121" s="116" t="s">
        <v>22</v>
      </c>
      <c r="G121" s="92">
        <f>'MEMÓRIA DE CÁLCULO'!N353</f>
        <v>270</v>
      </c>
      <c r="H121" s="114">
        <v>2.78</v>
      </c>
      <c r="I121" s="114">
        <f>TRUNC((H121*1.2436),2)</f>
        <v>3.45</v>
      </c>
      <c r="J121" s="115">
        <f>TRUNC(I121*G121,2)</f>
        <v>931.5</v>
      </c>
      <c r="K121" s="24" t="e">
        <f>#REF!</f>
        <v>#REF!</v>
      </c>
      <c r="L121" s="22" t="str">
        <f>IFERROR(VLOOKUP(D121,#REF!,4,FALSE),"")</f>
        <v/>
      </c>
      <c r="M121" s="19"/>
    </row>
    <row r="122" spans="1:13" ht="14.3" customHeight="1">
      <c r="B122" s="76" t="s">
        <v>652</v>
      </c>
      <c r="C122" s="76"/>
      <c r="D122" s="76"/>
      <c r="E122" s="90" t="s">
        <v>25</v>
      </c>
      <c r="F122" s="76"/>
      <c r="G122" s="77"/>
      <c r="H122" s="84"/>
      <c r="I122" s="84"/>
      <c r="J122" s="84">
        <f>SUM(J123:J125)</f>
        <v>33252.83</v>
      </c>
      <c r="K122" s="78"/>
      <c r="L122" s="24"/>
      <c r="M122" s="20"/>
    </row>
    <row r="123" spans="1:13" ht="29.4" customHeight="1">
      <c r="A123">
        <v>2</v>
      </c>
      <c r="B123" s="116" t="s">
        <v>653</v>
      </c>
      <c r="C123" s="116" t="s">
        <v>14</v>
      </c>
      <c r="D123" s="116" t="s">
        <v>670</v>
      </c>
      <c r="E123" s="91" t="s">
        <v>671</v>
      </c>
      <c r="F123" s="116" t="s">
        <v>22</v>
      </c>
      <c r="G123" s="92">
        <f>'MEMÓRIA DE CÁLCULO'!N359</f>
        <v>198</v>
      </c>
      <c r="H123" s="114">
        <v>91.2</v>
      </c>
      <c r="I123" s="114">
        <f t="shared" ref="I123:I125" si="22">TRUNC((H123*1.2436),2)</f>
        <v>113.41</v>
      </c>
      <c r="J123" s="115">
        <f>TRUNC(I123*G123,2)</f>
        <v>22455.18</v>
      </c>
      <c r="K123" s="24" t="e">
        <f>#REF!</f>
        <v>#REF!</v>
      </c>
      <c r="L123" s="22" t="str">
        <f>IFERROR(VLOOKUP(D123,#REF!,4,FALSE),"")</f>
        <v/>
      </c>
      <c r="M123" s="19"/>
    </row>
    <row r="124" spans="1:13" ht="52.15" customHeight="1">
      <c r="A124">
        <v>3</v>
      </c>
      <c r="B124" s="116" t="s">
        <v>654</v>
      </c>
      <c r="C124" s="116" t="s">
        <v>45</v>
      </c>
      <c r="D124" s="116">
        <v>94273</v>
      </c>
      <c r="E124" s="91" t="s">
        <v>640</v>
      </c>
      <c r="F124" s="116" t="s">
        <v>16</v>
      </c>
      <c r="G124" s="92">
        <f>'MEMÓRIA DE CÁLCULO'!N365</f>
        <v>95</v>
      </c>
      <c r="H124" s="114">
        <v>47.39</v>
      </c>
      <c r="I124" s="114">
        <f t="shared" si="22"/>
        <v>58.93</v>
      </c>
      <c r="J124" s="115">
        <f t="shared" ref="J124:J125" si="23">TRUNC(I124*G124,2)</f>
        <v>5598.35</v>
      </c>
      <c r="K124" s="24" t="e">
        <f>#REF!</f>
        <v>#REF!</v>
      </c>
      <c r="L124" s="22" t="str">
        <f>IFERROR(VLOOKUP(D124,#REF!,4,FALSE),"")</f>
        <v/>
      </c>
      <c r="M124" s="19"/>
    </row>
    <row r="125" spans="1:13" ht="48.1" customHeight="1">
      <c r="A125">
        <v>4</v>
      </c>
      <c r="B125" s="116" t="s">
        <v>655</v>
      </c>
      <c r="C125" s="116" t="s">
        <v>45</v>
      </c>
      <c r="D125" s="116">
        <v>94281</v>
      </c>
      <c r="E125" s="91" t="s">
        <v>674</v>
      </c>
      <c r="F125" s="116" t="s">
        <v>16</v>
      </c>
      <c r="G125" s="92">
        <f>'MEMÓRIA DE CÁLCULO'!N370</f>
        <v>90</v>
      </c>
      <c r="H125" s="114">
        <v>46.46</v>
      </c>
      <c r="I125" s="114">
        <f t="shared" si="22"/>
        <v>57.77</v>
      </c>
      <c r="J125" s="115">
        <f t="shared" si="23"/>
        <v>5199.3</v>
      </c>
      <c r="K125" s="24" t="e">
        <f>#REF!</f>
        <v>#REF!</v>
      </c>
      <c r="L125" s="22" t="e">
        <f>VLOOKUP(D125,[0]!dados,4,FALSE)</f>
        <v>#REF!</v>
      </c>
      <c r="M125" s="19"/>
    </row>
    <row r="126" spans="1:13">
      <c r="B126" s="76" t="s">
        <v>656</v>
      </c>
      <c r="C126" s="76"/>
      <c r="D126" s="76"/>
      <c r="E126" s="90" t="s">
        <v>51</v>
      </c>
      <c r="F126" s="76"/>
      <c r="G126" s="77"/>
      <c r="H126" s="84"/>
      <c r="I126" s="84"/>
      <c r="J126" s="84">
        <f>J127</f>
        <v>327.88</v>
      </c>
      <c r="K126" s="78"/>
      <c r="L126" s="24"/>
      <c r="M126" s="20"/>
    </row>
    <row r="127" spans="1:13" ht="21.75">
      <c r="A127">
        <v>5</v>
      </c>
      <c r="B127" s="116" t="s">
        <v>657</v>
      </c>
      <c r="C127" s="116" t="s">
        <v>50</v>
      </c>
      <c r="D127" s="116">
        <v>13521</v>
      </c>
      <c r="E127" s="91" t="s">
        <v>60</v>
      </c>
      <c r="F127" s="116" t="s">
        <v>637</v>
      </c>
      <c r="G127" s="92">
        <v>2</v>
      </c>
      <c r="H127" s="114">
        <v>142.56</v>
      </c>
      <c r="I127" s="114">
        <f>TRUNC((H127*1.15),2)</f>
        <v>163.94</v>
      </c>
      <c r="J127" s="115">
        <f>TRUNC(I127*G127,2)</f>
        <v>327.88</v>
      </c>
      <c r="K127" s="24" t="e">
        <f>#REF!</f>
        <v>#REF!</v>
      </c>
      <c r="L127" s="22" t="str">
        <f>IFERROR(VLOOKUP(D127,#REF!,4,FALSE),"")</f>
        <v/>
      </c>
      <c r="M127" s="19"/>
    </row>
    <row r="128" spans="1:13" s="18" customFormat="1" ht="14.3" customHeight="1">
      <c r="A128" s="143">
        <v>0</v>
      </c>
      <c r="B128" s="73" t="s">
        <v>658</v>
      </c>
      <c r="C128" s="74"/>
      <c r="D128" s="74"/>
      <c r="E128" s="74" t="str">
        <f>'MEMÓRIA DE CÁLCULO'!D378</f>
        <v>ACESSO VILA ESPERANAÇA - 7º CAMBO- CHÃ DE PINHEIRO</v>
      </c>
      <c r="F128" s="73"/>
      <c r="G128" s="74"/>
      <c r="H128" s="74"/>
      <c r="I128" s="74"/>
      <c r="J128" s="85">
        <f>SUM(J129,J131,J135,)</f>
        <v>225440.06</v>
      </c>
      <c r="K128" s="72"/>
      <c r="L128" s="45"/>
      <c r="M128" s="46"/>
    </row>
    <row r="129" spans="1:13" s="18" customFormat="1" ht="11.55">
      <c r="B129" s="76" t="s">
        <v>659</v>
      </c>
      <c r="C129" s="76"/>
      <c r="D129" s="76"/>
      <c r="E129" s="90" t="s">
        <v>26</v>
      </c>
      <c r="F129" s="76"/>
      <c r="G129" s="77"/>
      <c r="H129" s="77"/>
      <c r="I129" s="77"/>
      <c r="J129" s="84">
        <f>J130</f>
        <v>6106.5</v>
      </c>
      <c r="K129" s="72"/>
      <c r="L129" s="45"/>
      <c r="M129" s="49"/>
    </row>
    <row r="130" spans="1:13" ht="21.75">
      <c r="A130">
        <v>1</v>
      </c>
      <c r="B130" s="116" t="s">
        <v>660</v>
      </c>
      <c r="C130" s="116" t="s">
        <v>14</v>
      </c>
      <c r="D130" s="116">
        <v>100576</v>
      </c>
      <c r="E130" s="91" t="s">
        <v>34</v>
      </c>
      <c r="F130" s="116" t="s">
        <v>22</v>
      </c>
      <c r="G130" s="92">
        <f>'MEMÓRIA DE CÁLCULO'!N383</f>
        <v>1770</v>
      </c>
      <c r="H130" s="114">
        <v>2.78</v>
      </c>
      <c r="I130" s="114">
        <f>TRUNC((H130*1.2436),2)</f>
        <v>3.45</v>
      </c>
      <c r="J130" s="115">
        <f>TRUNC(I130*G130,2)</f>
        <v>6106.5</v>
      </c>
      <c r="K130" s="24" t="e">
        <f>#REF!</f>
        <v>#REF!</v>
      </c>
      <c r="L130" s="22" t="str">
        <f>IFERROR(VLOOKUP(D130,#REF!,4,FALSE),"")</f>
        <v/>
      </c>
      <c r="M130" s="19"/>
    </row>
    <row r="131" spans="1:13" ht="14.3" customHeight="1">
      <c r="B131" s="76" t="s">
        <v>661</v>
      </c>
      <c r="C131" s="76"/>
      <c r="D131" s="76"/>
      <c r="E131" s="90" t="s">
        <v>25</v>
      </c>
      <c r="F131" s="76"/>
      <c r="G131" s="77"/>
      <c r="H131" s="84"/>
      <c r="I131" s="84"/>
      <c r="J131" s="84">
        <f>SUM(J132:J134)</f>
        <v>219005.68</v>
      </c>
      <c r="K131" s="78"/>
      <c r="L131" s="24"/>
      <c r="M131" s="20"/>
    </row>
    <row r="132" spans="1:13" ht="36" customHeight="1">
      <c r="A132">
        <v>2</v>
      </c>
      <c r="B132" s="116" t="s">
        <v>662</v>
      </c>
      <c r="C132" s="116" t="s">
        <v>14</v>
      </c>
      <c r="D132" s="116" t="s">
        <v>670</v>
      </c>
      <c r="E132" s="91" t="s">
        <v>671</v>
      </c>
      <c r="F132" s="116" t="s">
        <v>22</v>
      </c>
      <c r="G132" s="92">
        <f>'MEMÓRIA DE CÁLCULO'!N389</f>
        <v>1298</v>
      </c>
      <c r="H132" s="114">
        <v>91.2</v>
      </c>
      <c r="I132" s="114">
        <f t="shared" ref="I132:I134" si="24">TRUNC((H132*1.2436),2)</f>
        <v>113.41</v>
      </c>
      <c r="J132" s="115">
        <f t="shared" ref="J132:J134" si="25">TRUNC(I132*G132,2)</f>
        <v>147206.18</v>
      </c>
      <c r="K132" s="24" t="e">
        <f>#REF!</f>
        <v>#REF!</v>
      </c>
      <c r="L132" s="22" t="str">
        <f>IFERROR(VLOOKUP(D132,#REF!,4,FALSE),"")</f>
        <v/>
      </c>
      <c r="M132" s="19"/>
    </row>
    <row r="133" spans="1:13" ht="53.35" customHeight="1">
      <c r="A133">
        <v>3</v>
      </c>
      <c r="B133" s="116" t="s">
        <v>663</v>
      </c>
      <c r="C133" s="116" t="s">
        <v>45</v>
      </c>
      <c r="D133" s="116">
        <v>94273</v>
      </c>
      <c r="E133" s="91" t="s">
        <v>640</v>
      </c>
      <c r="F133" s="116" t="s">
        <v>16</v>
      </c>
      <c r="G133" s="92">
        <f>'MEMÓRIA DE CÁLCULO'!N395</f>
        <v>640</v>
      </c>
      <c r="H133" s="114">
        <v>47.39</v>
      </c>
      <c r="I133" s="114">
        <f t="shared" si="24"/>
        <v>58.93</v>
      </c>
      <c r="J133" s="115">
        <f t="shared" si="25"/>
        <v>37715.199999999997</v>
      </c>
      <c r="K133" s="24" t="e">
        <f>#REF!</f>
        <v>#REF!</v>
      </c>
      <c r="L133" s="22" t="str">
        <f>IFERROR(VLOOKUP(D133,#REF!,4,FALSE),"")</f>
        <v/>
      </c>
      <c r="M133" s="19"/>
    </row>
    <row r="134" spans="1:13" ht="48.1" customHeight="1">
      <c r="A134">
        <v>4</v>
      </c>
      <c r="B134" s="116" t="s">
        <v>664</v>
      </c>
      <c r="C134" s="116" t="s">
        <v>45</v>
      </c>
      <c r="D134" s="116">
        <v>94281</v>
      </c>
      <c r="E134" s="91" t="s">
        <v>674</v>
      </c>
      <c r="F134" s="116" t="s">
        <v>16</v>
      </c>
      <c r="G134" s="92">
        <f>'MEMÓRIA DE CÁLCULO'!N400</f>
        <v>590</v>
      </c>
      <c r="H134" s="114">
        <v>46.46</v>
      </c>
      <c r="I134" s="114">
        <f t="shared" si="24"/>
        <v>57.77</v>
      </c>
      <c r="J134" s="115">
        <f t="shared" si="25"/>
        <v>34084.300000000003</v>
      </c>
      <c r="K134" s="24" t="e">
        <f>#REF!</f>
        <v>#REF!</v>
      </c>
      <c r="L134" s="22" t="e">
        <f>VLOOKUP(D134,[0]!dados,4,FALSE)</f>
        <v>#REF!</v>
      </c>
      <c r="M134" s="19"/>
    </row>
    <row r="135" spans="1:13">
      <c r="B135" s="76" t="s">
        <v>665</v>
      </c>
      <c r="C135" s="76"/>
      <c r="D135" s="76"/>
      <c r="E135" s="90" t="s">
        <v>51</v>
      </c>
      <c r="F135" s="76"/>
      <c r="G135" s="77"/>
      <c r="H135" s="84"/>
      <c r="I135" s="84"/>
      <c r="J135" s="84">
        <f>J136</f>
        <v>327.88</v>
      </c>
      <c r="K135" s="78"/>
      <c r="L135" s="24"/>
      <c r="M135" s="20"/>
    </row>
    <row r="136" spans="1:13" ht="21.75">
      <c r="A136">
        <v>5</v>
      </c>
      <c r="B136" s="116" t="s">
        <v>666</v>
      </c>
      <c r="C136" s="116" t="s">
        <v>50</v>
      </c>
      <c r="D136" s="116">
        <v>13521</v>
      </c>
      <c r="E136" s="91" t="s">
        <v>60</v>
      </c>
      <c r="F136" s="116" t="s">
        <v>637</v>
      </c>
      <c r="G136" s="92">
        <v>2</v>
      </c>
      <c r="H136" s="114">
        <v>142.56</v>
      </c>
      <c r="I136" s="114">
        <f>TRUNC((H136*1.15),2)</f>
        <v>163.94</v>
      </c>
      <c r="J136" s="115">
        <f>TRUNC(I136*G136,2)</f>
        <v>327.88</v>
      </c>
      <c r="K136" s="24" t="e">
        <f>#REF!</f>
        <v>#REF!</v>
      </c>
      <c r="L136" s="22" t="str">
        <f>IFERROR(VLOOKUP(D136,#REF!,4,FALSE),"")</f>
        <v/>
      </c>
      <c r="M136" s="19"/>
    </row>
    <row r="137" spans="1:13" s="18" customFormat="1" ht="14.3" customHeight="1">
      <c r="A137" s="143">
        <v>0</v>
      </c>
      <c r="B137" s="73" t="s">
        <v>667</v>
      </c>
      <c r="C137" s="74"/>
      <c r="D137" s="74"/>
      <c r="E137" s="74" t="str">
        <f>'MEMÓRIA DE CÁLCULO'!D408</f>
        <v>COMPLEMENTO RUA - 7º CAMBO- CHÃ DE PINHEIRO</v>
      </c>
      <c r="F137" s="73"/>
      <c r="G137" s="74"/>
      <c r="H137" s="74"/>
      <c r="I137" s="74"/>
      <c r="J137" s="85">
        <f>SUM(J138,J140,J144,)</f>
        <v>102362.64</v>
      </c>
      <c r="K137" s="72"/>
      <c r="L137" s="45"/>
      <c r="M137" s="46"/>
    </row>
    <row r="138" spans="1:13" s="18" customFormat="1" ht="11.55">
      <c r="B138" s="76" t="s">
        <v>668</v>
      </c>
      <c r="C138" s="76"/>
      <c r="D138" s="76"/>
      <c r="E138" s="90" t="s">
        <v>26</v>
      </c>
      <c r="F138" s="76"/>
      <c r="G138" s="77"/>
      <c r="H138" s="77"/>
      <c r="I138" s="77"/>
      <c r="J138" s="84">
        <f>J139</f>
        <v>2760</v>
      </c>
      <c r="K138" s="72"/>
      <c r="L138" s="45"/>
      <c r="M138" s="49"/>
    </row>
    <row r="139" spans="1:13" ht="21.75">
      <c r="A139">
        <v>1</v>
      </c>
      <c r="B139" s="116" t="s">
        <v>669</v>
      </c>
      <c r="C139" s="116" t="s">
        <v>14</v>
      </c>
      <c r="D139" s="116">
        <v>100576</v>
      </c>
      <c r="E139" s="91" t="s">
        <v>34</v>
      </c>
      <c r="F139" s="116" t="s">
        <v>22</v>
      </c>
      <c r="G139" s="92">
        <f>'MEMÓRIA DE CÁLCULO'!N413</f>
        <v>800</v>
      </c>
      <c r="H139" s="114">
        <v>2.78</v>
      </c>
      <c r="I139" s="114">
        <f>TRUNC((H139*1.2436),2)</f>
        <v>3.45</v>
      </c>
      <c r="J139" s="115">
        <f>TRUNC(I139*G139,2)</f>
        <v>2760</v>
      </c>
      <c r="K139" s="24" t="e">
        <f>#REF!</f>
        <v>#REF!</v>
      </c>
      <c r="L139" s="22" t="str">
        <f>IFERROR(VLOOKUP(D139,#REF!,4,FALSE),"")</f>
        <v/>
      </c>
      <c r="M139" s="19"/>
    </row>
    <row r="140" spans="1:13" ht="14.3" customHeight="1">
      <c r="B140" s="76" t="s">
        <v>693</v>
      </c>
      <c r="C140" s="76"/>
      <c r="D140" s="76"/>
      <c r="E140" s="90" t="s">
        <v>25</v>
      </c>
      <c r="F140" s="76"/>
      <c r="G140" s="77"/>
      <c r="H140" s="84"/>
      <c r="I140" s="84"/>
      <c r="J140" s="84">
        <f>SUM(J141:J143)</f>
        <v>99274.76</v>
      </c>
      <c r="K140" s="78"/>
      <c r="L140" s="24"/>
      <c r="M140" s="20"/>
    </row>
    <row r="141" spans="1:13" ht="36" customHeight="1">
      <c r="A141">
        <v>2</v>
      </c>
      <c r="B141" s="116" t="s">
        <v>694</v>
      </c>
      <c r="C141" s="116" t="s">
        <v>14</v>
      </c>
      <c r="D141" s="116" t="s">
        <v>670</v>
      </c>
      <c r="E141" s="91" t="s">
        <v>671</v>
      </c>
      <c r="F141" s="116" t="s">
        <v>22</v>
      </c>
      <c r="G141" s="92">
        <f>'MEMÓRIA DE CÁLCULO'!N419</f>
        <v>544</v>
      </c>
      <c r="H141" s="114">
        <v>91.2</v>
      </c>
      <c r="I141" s="114">
        <f t="shared" ref="I141:I143" si="26">TRUNC((H141*1.2436),2)</f>
        <v>113.41</v>
      </c>
      <c r="J141" s="115">
        <f t="shared" ref="J141:J143" si="27">TRUNC(I141*G141,2)</f>
        <v>61695.040000000001</v>
      </c>
      <c r="K141" s="24" t="e">
        <f>#REF!</f>
        <v>#REF!</v>
      </c>
      <c r="L141" s="22" t="str">
        <f>IFERROR(VLOOKUP(D141,#REF!,4,FALSE),"")</f>
        <v/>
      </c>
      <c r="M141" s="19"/>
    </row>
    <row r="142" spans="1:13" ht="53.35" customHeight="1">
      <c r="A142">
        <v>3</v>
      </c>
      <c r="B142" s="116" t="s">
        <v>695</v>
      </c>
      <c r="C142" s="116" t="s">
        <v>45</v>
      </c>
      <c r="D142" s="116">
        <v>94273</v>
      </c>
      <c r="E142" s="91" t="s">
        <v>640</v>
      </c>
      <c r="F142" s="116" t="s">
        <v>16</v>
      </c>
      <c r="G142" s="92">
        <f>'MEMÓRIA DE CÁLCULO'!N425</f>
        <v>324</v>
      </c>
      <c r="H142" s="114">
        <v>47.39</v>
      </c>
      <c r="I142" s="114">
        <f t="shared" si="26"/>
        <v>58.93</v>
      </c>
      <c r="J142" s="115">
        <f t="shared" si="27"/>
        <v>19093.32</v>
      </c>
      <c r="K142" s="24" t="e">
        <f>#REF!</f>
        <v>#REF!</v>
      </c>
      <c r="L142" s="22" t="str">
        <f>IFERROR(VLOOKUP(D142,#REF!,4,FALSE),"")</f>
        <v/>
      </c>
      <c r="M142" s="19"/>
    </row>
    <row r="143" spans="1:13" ht="48.1" customHeight="1">
      <c r="A143">
        <v>4</v>
      </c>
      <c r="B143" s="116" t="s">
        <v>294</v>
      </c>
      <c r="C143" s="116" t="s">
        <v>45</v>
      </c>
      <c r="D143" s="116">
        <v>94281</v>
      </c>
      <c r="E143" s="91" t="s">
        <v>674</v>
      </c>
      <c r="F143" s="116" t="s">
        <v>16</v>
      </c>
      <c r="G143" s="92">
        <f>'MEMÓRIA DE CÁLCULO'!N430</f>
        <v>320</v>
      </c>
      <c r="H143" s="114">
        <v>46.46</v>
      </c>
      <c r="I143" s="114">
        <f t="shared" si="26"/>
        <v>57.77</v>
      </c>
      <c r="J143" s="115">
        <f t="shared" si="27"/>
        <v>18486.400000000001</v>
      </c>
      <c r="K143" s="24" t="e">
        <f>#REF!</f>
        <v>#REF!</v>
      </c>
      <c r="L143" s="22" t="e">
        <f>VLOOKUP(D143,[0]!dados,4,FALSE)</f>
        <v>#REF!</v>
      </c>
      <c r="M143" s="19"/>
    </row>
    <row r="144" spans="1:13">
      <c r="B144" s="76" t="s">
        <v>295</v>
      </c>
      <c r="C144" s="76"/>
      <c r="D144" s="76"/>
      <c r="E144" s="90" t="s">
        <v>51</v>
      </c>
      <c r="F144" s="76"/>
      <c r="G144" s="77"/>
      <c r="H144" s="84"/>
      <c r="I144" s="84"/>
      <c r="J144" s="84">
        <f>J145</f>
        <v>327.88</v>
      </c>
      <c r="K144" s="78"/>
      <c r="L144" s="24"/>
      <c r="M144" s="20"/>
    </row>
    <row r="145" spans="1:13" ht="21.75">
      <c r="A145">
        <v>5</v>
      </c>
      <c r="B145" s="116" t="s">
        <v>296</v>
      </c>
      <c r="C145" s="116" t="s">
        <v>50</v>
      </c>
      <c r="D145" s="116">
        <v>13521</v>
      </c>
      <c r="E145" s="91" t="s">
        <v>60</v>
      </c>
      <c r="F145" s="116" t="s">
        <v>637</v>
      </c>
      <c r="G145" s="92">
        <v>2</v>
      </c>
      <c r="H145" s="114">
        <v>142.56</v>
      </c>
      <c r="I145" s="114">
        <f>TRUNC((H145*1.15),2)</f>
        <v>163.94</v>
      </c>
      <c r="J145" s="115">
        <f>TRUNC(I145*G145,2)</f>
        <v>327.88</v>
      </c>
      <c r="K145" s="24" t="e">
        <f>#REF!</f>
        <v>#REF!</v>
      </c>
      <c r="L145" s="22" t="str">
        <f>IFERROR(VLOOKUP(D145,#REF!,4,FALSE),"")</f>
        <v/>
      </c>
      <c r="M145" s="19"/>
    </row>
    <row r="146" spans="1:13" s="18" customFormat="1" ht="14.3" customHeight="1">
      <c r="A146" s="143">
        <v>0</v>
      </c>
      <c r="B146" s="73" t="s">
        <v>300</v>
      </c>
      <c r="C146" s="74"/>
      <c r="D146" s="74"/>
      <c r="E146" s="74" t="str">
        <f>'MEMÓRIA DE CÁLCULO'!D438</f>
        <v>RUA ARUÁ - CHÃ DE PINHEIRO</v>
      </c>
      <c r="F146" s="73"/>
      <c r="G146" s="74"/>
      <c r="H146" s="74"/>
      <c r="I146" s="74"/>
      <c r="J146" s="85">
        <f>SUM(J147,J149,J153,)</f>
        <v>140306.35</v>
      </c>
      <c r="K146" s="140">
        <f>J146/G148</f>
        <v>129.91</v>
      </c>
      <c r="L146" s="45"/>
      <c r="M146" s="46"/>
    </row>
    <row r="147" spans="1:13" s="18" customFormat="1" ht="11.55">
      <c r="B147" s="76" t="s">
        <v>301</v>
      </c>
      <c r="C147" s="76"/>
      <c r="D147" s="76"/>
      <c r="E147" s="90" t="s">
        <v>26</v>
      </c>
      <c r="F147" s="76"/>
      <c r="G147" s="77"/>
      <c r="H147" s="77"/>
      <c r="I147" s="77"/>
      <c r="J147" s="84">
        <f>J148</f>
        <v>3726</v>
      </c>
      <c r="K147" s="72"/>
      <c r="L147" s="45"/>
      <c r="M147" s="49"/>
    </row>
    <row r="148" spans="1:13" ht="21.75">
      <c r="A148">
        <v>1</v>
      </c>
      <c r="B148" s="116" t="s">
        <v>302</v>
      </c>
      <c r="C148" s="116" t="s">
        <v>14</v>
      </c>
      <c r="D148" s="116">
        <v>100576</v>
      </c>
      <c r="E148" s="91" t="s">
        <v>34</v>
      </c>
      <c r="F148" s="116" t="s">
        <v>22</v>
      </c>
      <c r="G148" s="92">
        <f>'MEMÓRIA DE CÁLCULO'!N443</f>
        <v>1080</v>
      </c>
      <c r="H148" s="114">
        <v>2.78</v>
      </c>
      <c r="I148" s="114">
        <f>TRUNC((H148*1.2436),2)</f>
        <v>3.45</v>
      </c>
      <c r="J148" s="115">
        <f>TRUNC(I148*G148,2)</f>
        <v>3726</v>
      </c>
      <c r="K148" s="24" t="e">
        <f>#REF!</f>
        <v>#REF!</v>
      </c>
      <c r="L148" s="22" t="str">
        <f>IFERROR(VLOOKUP(D148,#REF!,4,FALSE),"")</f>
        <v/>
      </c>
      <c r="M148" s="19"/>
    </row>
    <row r="149" spans="1:13" ht="14.3" customHeight="1">
      <c r="B149" s="76" t="s">
        <v>303</v>
      </c>
      <c r="C149" s="76"/>
      <c r="D149" s="76"/>
      <c r="E149" s="90" t="s">
        <v>25</v>
      </c>
      <c r="F149" s="76"/>
      <c r="G149" s="77"/>
      <c r="H149" s="84"/>
      <c r="I149" s="84"/>
      <c r="J149" s="84">
        <f>SUM(J150:J152)</f>
        <v>136252.47</v>
      </c>
      <c r="K149" s="78"/>
      <c r="L149" s="24"/>
      <c r="M149" s="20"/>
    </row>
    <row r="150" spans="1:13" ht="36" customHeight="1">
      <c r="A150">
        <v>2</v>
      </c>
      <c r="B150" s="116" t="s">
        <v>304</v>
      </c>
      <c r="C150" s="116" t="s">
        <v>14</v>
      </c>
      <c r="D150" s="116" t="s">
        <v>670</v>
      </c>
      <c r="E150" s="91" t="s">
        <v>671</v>
      </c>
      <c r="F150" s="116" t="s">
        <v>22</v>
      </c>
      <c r="G150" s="92">
        <f>'MEMÓRIA DE CÁLCULO'!N449</f>
        <v>792</v>
      </c>
      <c r="H150" s="114">
        <v>91.2</v>
      </c>
      <c r="I150" s="114">
        <f t="shared" ref="I150:I152" si="28">TRUNC((H150*1.2436),2)</f>
        <v>113.41</v>
      </c>
      <c r="J150" s="115">
        <f t="shared" ref="J150:J152" si="29">TRUNC(I150*G150,2)</f>
        <v>89820.72</v>
      </c>
      <c r="K150" s="24" t="e">
        <f>#REF!</f>
        <v>#REF!</v>
      </c>
      <c r="L150" s="22" t="str">
        <f>IFERROR(VLOOKUP(D150,#REF!,4,FALSE),"")</f>
        <v/>
      </c>
      <c r="M150" s="19"/>
    </row>
    <row r="151" spans="1:13" ht="53.35" customHeight="1">
      <c r="A151">
        <v>3</v>
      </c>
      <c r="B151" s="116" t="s">
        <v>305</v>
      </c>
      <c r="C151" s="116" t="s">
        <v>45</v>
      </c>
      <c r="D151" s="116">
        <v>94273</v>
      </c>
      <c r="E151" s="91" t="s">
        <v>640</v>
      </c>
      <c r="F151" s="116" t="s">
        <v>16</v>
      </c>
      <c r="G151" s="92">
        <f>'MEMÓRIA DE CÁLCULO'!N455</f>
        <v>435</v>
      </c>
      <c r="H151" s="114">
        <v>47.39</v>
      </c>
      <c r="I151" s="114">
        <f t="shared" si="28"/>
        <v>58.93</v>
      </c>
      <c r="J151" s="115">
        <f t="shared" si="29"/>
        <v>25634.55</v>
      </c>
      <c r="K151" s="24" t="e">
        <f>#REF!</f>
        <v>#REF!</v>
      </c>
      <c r="L151" s="22" t="str">
        <f>IFERROR(VLOOKUP(D151,#REF!,4,FALSE),"")</f>
        <v/>
      </c>
      <c r="M151" s="19"/>
    </row>
    <row r="152" spans="1:13" ht="48.1" customHeight="1">
      <c r="A152">
        <v>4</v>
      </c>
      <c r="B152" s="116" t="s">
        <v>306</v>
      </c>
      <c r="C152" s="116" t="s">
        <v>45</v>
      </c>
      <c r="D152" s="116">
        <v>94281</v>
      </c>
      <c r="E152" s="91" t="s">
        <v>674</v>
      </c>
      <c r="F152" s="116" t="s">
        <v>16</v>
      </c>
      <c r="G152" s="92">
        <f>'MEMÓRIA DE CÁLCULO'!N460</f>
        <v>360</v>
      </c>
      <c r="H152" s="114">
        <v>46.46</v>
      </c>
      <c r="I152" s="114">
        <f t="shared" si="28"/>
        <v>57.77</v>
      </c>
      <c r="J152" s="115">
        <f t="shared" si="29"/>
        <v>20797.2</v>
      </c>
      <c r="K152" s="24" t="e">
        <f>#REF!</f>
        <v>#REF!</v>
      </c>
      <c r="L152" s="22" t="e">
        <f>VLOOKUP(D152,[0]!dados,4,FALSE)</f>
        <v>#REF!</v>
      </c>
      <c r="M152" s="19"/>
    </row>
    <row r="153" spans="1:13">
      <c r="B153" s="76" t="s">
        <v>307</v>
      </c>
      <c r="C153" s="76"/>
      <c r="D153" s="76"/>
      <c r="E153" s="90" t="s">
        <v>51</v>
      </c>
      <c r="F153" s="76"/>
      <c r="G153" s="77"/>
      <c r="H153" s="84"/>
      <c r="I153" s="84"/>
      <c r="J153" s="84">
        <f>J154</f>
        <v>327.88</v>
      </c>
      <c r="K153" s="78"/>
      <c r="L153" s="24"/>
      <c r="M153" s="20"/>
    </row>
    <row r="154" spans="1:13" ht="21.75">
      <c r="A154">
        <v>5</v>
      </c>
      <c r="B154" s="116" t="s">
        <v>308</v>
      </c>
      <c r="C154" s="116" t="s">
        <v>50</v>
      </c>
      <c r="D154" s="116">
        <v>13521</v>
      </c>
      <c r="E154" s="91" t="s">
        <v>60</v>
      </c>
      <c r="F154" s="116" t="s">
        <v>637</v>
      </c>
      <c r="G154" s="92">
        <v>2</v>
      </c>
      <c r="H154" s="114">
        <v>142.56</v>
      </c>
      <c r="I154" s="114">
        <f>TRUNC((H154*1.15),2)</f>
        <v>163.94</v>
      </c>
      <c r="J154" s="115">
        <f>TRUNC(I154*G154,2)</f>
        <v>327.88</v>
      </c>
      <c r="K154" s="24" t="e">
        <f>#REF!</f>
        <v>#REF!</v>
      </c>
      <c r="L154" s="22" t="str">
        <f>IFERROR(VLOOKUP(D154,#REF!,4,FALSE),"")</f>
        <v/>
      </c>
      <c r="M154" s="19"/>
    </row>
    <row r="155" spans="1:13">
      <c r="A155" s="143">
        <v>0</v>
      </c>
      <c r="B155" s="73" t="s">
        <v>508</v>
      </c>
      <c r="C155" s="74"/>
      <c r="D155" s="74"/>
      <c r="E155" s="74" t="str">
        <f>'MEMÓRIA DE CÁLCULO'!D468</f>
        <v>RUA DESTERRO - DESTERRO</v>
      </c>
      <c r="F155" s="73"/>
      <c r="G155" s="74"/>
      <c r="H155" s="74"/>
      <c r="I155" s="74"/>
      <c r="J155" s="85">
        <f>SUM(J156,J158,J162,)</f>
        <v>86197.84</v>
      </c>
      <c r="K155" s="140">
        <f>J155/G157</f>
        <v>130.6</v>
      </c>
      <c r="L155" s="22"/>
      <c r="M155" s="19"/>
    </row>
    <row r="156" spans="1:13">
      <c r="A156" s="18"/>
      <c r="B156" s="76" t="s">
        <v>312</v>
      </c>
      <c r="C156" s="76"/>
      <c r="D156" s="76"/>
      <c r="E156" s="90" t="s">
        <v>26</v>
      </c>
      <c r="F156" s="76"/>
      <c r="G156" s="77"/>
      <c r="H156" s="77"/>
      <c r="I156" s="77"/>
      <c r="J156" s="84">
        <f>J157</f>
        <v>2277</v>
      </c>
      <c r="K156" s="140"/>
      <c r="L156" s="22"/>
      <c r="M156" s="19"/>
    </row>
    <row r="157" spans="1:13" ht="21.75">
      <c r="A157">
        <v>1</v>
      </c>
      <c r="B157" s="141" t="s">
        <v>313</v>
      </c>
      <c r="C157" s="141" t="s">
        <v>14</v>
      </c>
      <c r="D157" s="141">
        <v>100576</v>
      </c>
      <c r="E157" s="91" t="s">
        <v>34</v>
      </c>
      <c r="F157" s="141" t="s">
        <v>22</v>
      </c>
      <c r="G157" s="92">
        <f>'MEMÓRIA DE CÁLCULO'!N473</f>
        <v>660</v>
      </c>
      <c r="H157" s="114">
        <v>2.78</v>
      </c>
      <c r="I157" s="114">
        <f>TRUNC((H157*1.2436),2)</f>
        <v>3.45</v>
      </c>
      <c r="J157" s="115">
        <f>TRUNC(I157*G157,2)</f>
        <v>2277</v>
      </c>
      <c r="K157" s="140"/>
      <c r="L157" s="22"/>
      <c r="M157" s="19"/>
    </row>
    <row r="158" spans="1:13">
      <c r="B158" s="76" t="s">
        <v>314</v>
      </c>
      <c r="C158" s="76"/>
      <c r="D158" s="76"/>
      <c r="E158" s="90" t="s">
        <v>25</v>
      </c>
      <c r="F158" s="76"/>
      <c r="G158" s="77"/>
      <c r="H158" s="84"/>
      <c r="I158" s="84"/>
      <c r="J158" s="84">
        <f>SUM(J159:J161)</f>
        <v>83592.960000000006</v>
      </c>
      <c r="K158" s="140"/>
      <c r="L158" s="22"/>
      <c r="M158" s="19"/>
    </row>
    <row r="159" spans="1:13" ht="21.75">
      <c r="A159">
        <v>2</v>
      </c>
      <c r="B159" s="141" t="s">
        <v>315</v>
      </c>
      <c r="C159" s="141" t="s">
        <v>14</v>
      </c>
      <c r="D159" s="141" t="s">
        <v>670</v>
      </c>
      <c r="E159" s="91" t="s">
        <v>671</v>
      </c>
      <c r="F159" s="141" t="s">
        <v>22</v>
      </c>
      <c r="G159" s="92">
        <f>'MEMÓRIA DE CÁLCULO'!N479</f>
        <v>448.8</v>
      </c>
      <c r="H159" s="114">
        <v>91.2</v>
      </c>
      <c r="I159" s="114">
        <f t="shared" ref="I159:I161" si="30">TRUNC((H159*1.2436),2)</f>
        <v>113.41</v>
      </c>
      <c r="J159" s="115">
        <f t="shared" ref="J159:J161" si="31">TRUNC(I159*G159,2)</f>
        <v>50898.400000000001</v>
      </c>
      <c r="K159" s="140"/>
      <c r="L159" s="22"/>
      <c r="M159" s="19"/>
    </row>
    <row r="160" spans="1:13" ht="43.5">
      <c r="A160">
        <v>3</v>
      </c>
      <c r="B160" s="141" t="s">
        <v>316</v>
      </c>
      <c r="C160" s="141" t="s">
        <v>45</v>
      </c>
      <c r="D160" s="141">
        <v>94273</v>
      </c>
      <c r="E160" s="91" t="s">
        <v>640</v>
      </c>
      <c r="F160" s="141" t="s">
        <v>16</v>
      </c>
      <c r="G160" s="92">
        <f>'MEMÓRIA DE CÁLCULO'!N485</f>
        <v>296</v>
      </c>
      <c r="H160" s="114">
        <v>47.39</v>
      </c>
      <c r="I160" s="114">
        <f t="shared" si="30"/>
        <v>58.93</v>
      </c>
      <c r="J160" s="115">
        <f t="shared" si="31"/>
        <v>17443.28</v>
      </c>
      <c r="K160" s="140"/>
      <c r="L160" s="22"/>
      <c r="M160" s="19"/>
    </row>
    <row r="161" spans="1:13" ht="21.75">
      <c r="A161">
        <v>4</v>
      </c>
      <c r="B161" s="141" t="s">
        <v>318</v>
      </c>
      <c r="C161" s="141" t="s">
        <v>45</v>
      </c>
      <c r="D161" s="141">
        <v>94281</v>
      </c>
      <c r="E161" s="91" t="s">
        <v>674</v>
      </c>
      <c r="F161" s="141" t="s">
        <v>16</v>
      </c>
      <c r="G161" s="92">
        <f>'MEMÓRIA DE CÁLCULO'!N490</f>
        <v>264</v>
      </c>
      <c r="H161" s="114">
        <v>46.46</v>
      </c>
      <c r="I161" s="114">
        <f t="shared" si="30"/>
        <v>57.77</v>
      </c>
      <c r="J161" s="115">
        <f t="shared" si="31"/>
        <v>15251.28</v>
      </c>
      <c r="K161" s="140"/>
      <c r="L161" s="22"/>
      <c r="M161" s="19"/>
    </row>
    <row r="162" spans="1:13">
      <c r="B162" s="76" t="s">
        <v>320</v>
      </c>
      <c r="C162" s="76"/>
      <c r="D162" s="76"/>
      <c r="E162" s="90" t="s">
        <v>51</v>
      </c>
      <c r="F162" s="76"/>
      <c r="G162" s="77"/>
      <c r="H162" s="84"/>
      <c r="I162" s="84"/>
      <c r="J162" s="84">
        <f>J163</f>
        <v>327.88</v>
      </c>
      <c r="K162" s="140"/>
      <c r="L162" s="22"/>
      <c r="M162" s="19"/>
    </row>
    <row r="163" spans="1:13" ht="21.75">
      <c r="A163">
        <v>5</v>
      </c>
      <c r="B163" s="141" t="s">
        <v>319</v>
      </c>
      <c r="C163" s="141" t="s">
        <v>50</v>
      </c>
      <c r="D163" s="141">
        <v>13521</v>
      </c>
      <c r="E163" s="91" t="s">
        <v>60</v>
      </c>
      <c r="F163" s="141" t="s">
        <v>637</v>
      </c>
      <c r="G163" s="92">
        <v>2</v>
      </c>
      <c r="H163" s="114">
        <v>142.56</v>
      </c>
      <c r="I163" s="114">
        <f>TRUNC((H163*1.15),2)</f>
        <v>163.94</v>
      </c>
      <c r="J163" s="115">
        <f>TRUNC(I163*G163,2)</f>
        <v>327.88</v>
      </c>
      <c r="K163" s="140"/>
      <c r="L163" s="22"/>
      <c r="M163" s="19"/>
    </row>
    <row r="164" spans="1:13">
      <c r="A164" s="143">
        <v>0</v>
      </c>
      <c r="B164" s="73" t="s">
        <v>325</v>
      </c>
      <c r="C164" s="74"/>
      <c r="D164" s="74"/>
      <c r="E164" s="74" t="str">
        <f>'MEMÓRIA DE CÁLCULO'!D498</f>
        <v>TRAV. DESTERRO - DESTERRO</v>
      </c>
      <c r="F164" s="73"/>
      <c r="G164" s="74"/>
      <c r="H164" s="74"/>
      <c r="I164" s="74"/>
      <c r="J164" s="85">
        <f>SUM(J165,J167,J171,)</f>
        <v>56930.62</v>
      </c>
      <c r="K164" s="140">
        <f>J164/G166</f>
        <v>132.4</v>
      </c>
      <c r="L164" s="22"/>
      <c r="M164" s="19"/>
    </row>
    <row r="165" spans="1:13">
      <c r="A165" s="18"/>
      <c r="B165" s="76" t="s">
        <v>326</v>
      </c>
      <c r="C165" s="76"/>
      <c r="D165" s="76"/>
      <c r="E165" s="90" t="s">
        <v>26</v>
      </c>
      <c r="F165" s="76"/>
      <c r="G165" s="77"/>
      <c r="H165" s="77"/>
      <c r="I165" s="77"/>
      <c r="J165" s="84">
        <f>J166</f>
        <v>1483.5</v>
      </c>
      <c r="K165" s="140"/>
      <c r="L165" s="22"/>
      <c r="M165" s="19"/>
    </row>
    <row r="166" spans="1:13" ht="21.75">
      <c r="A166">
        <v>1</v>
      </c>
      <c r="B166" s="141" t="s">
        <v>327</v>
      </c>
      <c r="C166" s="141" t="s">
        <v>14</v>
      </c>
      <c r="D166" s="141">
        <v>100576</v>
      </c>
      <c r="E166" s="91" t="s">
        <v>34</v>
      </c>
      <c r="F166" s="141" t="s">
        <v>22</v>
      </c>
      <c r="G166" s="92">
        <f>'MEMÓRIA DE CÁLCULO'!N503</f>
        <v>430</v>
      </c>
      <c r="H166" s="114">
        <v>2.78</v>
      </c>
      <c r="I166" s="114">
        <f>TRUNC((H166*1.2436),2)</f>
        <v>3.45</v>
      </c>
      <c r="J166" s="115">
        <f>TRUNC(I166*G166,2)</f>
        <v>1483.5</v>
      </c>
      <c r="K166" s="140"/>
      <c r="L166" s="22"/>
      <c r="M166" s="19"/>
    </row>
    <row r="167" spans="1:13">
      <c r="B167" s="76" t="s">
        <v>328</v>
      </c>
      <c r="C167" s="76"/>
      <c r="D167" s="76"/>
      <c r="E167" s="90" t="s">
        <v>25</v>
      </c>
      <c r="F167" s="76"/>
      <c r="G167" s="77"/>
      <c r="H167" s="84"/>
      <c r="I167" s="84"/>
      <c r="J167" s="84">
        <f>SUM(J168:J170)</f>
        <v>55119.24</v>
      </c>
      <c r="K167" s="140"/>
      <c r="L167" s="22"/>
      <c r="M167" s="19"/>
    </row>
    <row r="168" spans="1:13" ht="21.75">
      <c r="A168">
        <v>2</v>
      </c>
      <c r="B168" s="141" t="s">
        <v>329</v>
      </c>
      <c r="C168" s="141" t="s">
        <v>14</v>
      </c>
      <c r="D168" s="141" t="s">
        <v>670</v>
      </c>
      <c r="E168" s="91" t="s">
        <v>671</v>
      </c>
      <c r="F168" s="141" t="s">
        <v>22</v>
      </c>
      <c r="G168" s="92">
        <f>'MEMÓRIA DE CÁLCULO'!N509</f>
        <v>292.39999999999998</v>
      </c>
      <c r="H168" s="114">
        <v>91.2</v>
      </c>
      <c r="I168" s="114">
        <f t="shared" ref="I168:I170" si="32">TRUNC((H168*1.2436),2)</f>
        <v>113.41</v>
      </c>
      <c r="J168" s="115">
        <f t="shared" ref="J168:J170" si="33">TRUNC(I168*G168,2)</f>
        <v>33161.08</v>
      </c>
      <c r="K168" s="140"/>
      <c r="L168" s="22"/>
      <c r="M168" s="19"/>
    </row>
    <row r="169" spans="1:13" ht="43.5">
      <c r="A169">
        <v>3</v>
      </c>
      <c r="B169" s="141" t="s">
        <v>330</v>
      </c>
      <c r="C169" s="141" t="s">
        <v>45</v>
      </c>
      <c r="D169" s="141">
        <v>94273</v>
      </c>
      <c r="E169" s="91" t="s">
        <v>640</v>
      </c>
      <c r="F169" s="141" t="s">
        <v>16</v>
      </c>
      <c r="G169" s="92">
        <f>'MEMÓRIA DE CÁLCULO'!N515</f>
        <v>204</v>
      </c>
      <c r="H169" s="114">
        <v>47.39</v>
      </c>
      <c r="I169" s="114">
        <f t="shared" si="32"/>
        <v>58.93</v>
      </c>
      <c r="J169" s="115">
        <f t="shared" si="33"/>
        <v>12021.72</v>
      </c>
      <c r="K169" s="140"/>
      <c r="L169" s="22"/>
      <c r="M169" s="19"/>
    </row>
    <row r="170" spans="1:13" ht="21.75">
      <c r="A170">
        <v>4</v>
      </c>
      <c r="B170" s="141" t="s">
        <v>317</v>
      </c>
      <c r="C170" s="141" t="s">
        <v>45</v>
      </c>
      <c r="D170" s="141">
        <v>94281</v>
      </c>
      <c r="E170" s="91" t="s">
        <v>674</v>
      </c>
      <c r="F170" s="141" t="s">
        <v>16</v>
      </c>
      <c r="G170" s="92">
        <f>'MEMÓRIA DE CÁLCULO'!N520</f>
        <v>172</v>
      </c>
      <c r="H170" s="114">
        <v>46.46</v>
      </c>
      <c r="I170" s="114">
        <f t="shared" si="32"/>
        <v>57.77</v>
      </c>
      <c r="J170" s="115">
        <f t="shared" si="33"/>
        <v>9936.44</v>
      </c>
      <c r="K170" s="140"/>
      <c r="L170" s="22"/>
      <c r="M170" s="19"/>
    </row>
    <row r="171" spans="1:13">
      <c r="B171" s="76" t="s">
        <v>331</v>
      </c>
      <c r="C171" s="76"/>
      <c r="D171" s="76"/>
      <c r="E171" s="90" t="s">
        <v>51</v>
      </c>
      <c r="F171" s="76"/>
      <c r="G171" s="77"/>
      <c r="H171" s="84"/>
      <c r="I171" s="84"/>
      <c r="J171" s="84">
        <f>J172</f>
        <v>327.88</v>
      </c>
      <c r="K171" s="140"/>
      <c r="L171" s="22"/>
      <c r="M171" s="19"/>
    </row>
    <row r="172" spans="1:13" ht="21.75">
      <c r="A172">
        <v>5</v>
      </c>
      <c r="B172" s="141" t="s">
        <v>332</v>
      </c>
      <c r="C172" s="141" t="s">
        <v>50</v>
      </c>
      <c r="D172" s="141">
        <v>13521</v>
      </c>
      <c r="E172" s="91" t="s">
        <v>60</v>
      </c>
      <c r="F172" s="141" t="s">
        <v>637</v>
      </c>
      <c r="G172" s="92">
        <v>2</v>
      </c>
      <c r="H172" s="114">
        <v>142.56</v>
      </c>
      <c r="I172" s="114">
        <f>TRUNC((H172*1.15),2)</f>
        <v>163.94</v>
      </c>
      <c r="J172" s="115">
        <f>TRUNC(I172*G172,2)</f>
        <v>327.88</v>
      </c>
      <c r="K172" s="140"/>
      <c r="L172" s="22"/>
      <c r="M172" s="19"/>
    </row>
    <row r="173" spans="1:13">
      <c r="A173" s="143">
        <v>0</v>
      </c>
      <c r="B173" s="73" t="s">
        <v>336</v>
      </c>
      <c r="C173" s="74"/>
      <c r="D173" s="74"/>
      <c r="E173" s="74" t="str">
        <f>'MEMÓRIA DE CÁLCULO'!D528</f>
        <v>AV. BARRAGEM DO GOITÁ - GUADALAJARA</v>
      </c>
      <c r="F173" s="73"/>
      <c r="G173" s="74"/>
      <c r="H173" s="74"/>
      <c r="I173" s="74"/>
      <c r="J173" s="85">
        <f>SUM(J174,J176,J180,)</f>
        <v>354315.01</v>
      </c>
      <c r="K173" s="140">
        <f>J173/G175</f>
        <v>125.89</v>
      </c>
      <c r="L173" s="22"/>
      <c r="M173" s="19"/>
    </row>
    <row r="174" spans="1:13">
      <c r="A174" s="18"/>
      <c r="B174" s="76" t="s">
        <v>337</v>
      </c>
      <c r="C174" s="76"/>
      <c r="D174" s="76"/>
      <c r="E174" s="90" t="s">
        <v>26</v>
      </c>
      <c r="F174" s="76"/>
      <c r="G174" s="77"/>
      <c r="H174" s="77"/>
      <c r="I174" s="77"/>
      <c r="J174" s="84">
        <f>J175</f>
        <v>9710.02</v>
      </c>
      <c r="K174" s="140"/>
      <c r="L174" s="22"/>
      <c r="M174" s="19"/>
    </row>
    <row r="175" spans="1:13" ht="21.75">
      <c r="A175">
        <v>1</v>
      </c>
      <c r="B175" s="141" t="s">
        <v>338</v>
      </c>
      <c r="C175" s="141" t="s">
        <v>14</v>
      </c>
      <c r="D175" s="141">
        <v>100576</v>
      </c>
      <c r="E175" s="91" t="s">
        <v>34</v>
      </c>
      <c r="F175" s="141" t="s">
        <v>22</v>
      </c>
      <c r="G175" s="92">
        <f>'MEMÓRIA DE CÁLCULO'!N533</f>
        <v>2814.5</v>
      </c>
      <c r="H175" s="114">
        <v>2.78</v>
      </c>
      <c r="I175" s="114">
        <f>TRUNC((H175*1.2436),2)</f>
        <v>3.45</v>
      </c>
      <c r="J175" s="115">
        <f>TRUNC(I175*G175,2)</f>
        <v>9710.02</v>
      </c>
      <c r="K175" s="140"/>
      <c r="L175" s="22"/>
      <c r="M175" s="19"/>
    </row>
    <row r="176" spans="1:13">
      <c r="B176" s="76" t="s">
        <v>339</v>
      </c>
      <c r="C176" s="76"/>
      <c r="D176" s="76"/>
      <c r="E176" s="90" t="s">
        <v>25</v>
      </c>
      <c r="F176" s="76"/>
      <c r="G176" s="77"/>
      <c r="H176" s="84"/>
      <c r="I176" s="84"/>
      <c r="J176" s="84">
        <f>SUM(J177:J179)</f>
        <v>344277.11</v>
      </c>
      <c r="K176" s="140"/>
      <c r="L176" s="22"/>
      <c r="M176" s="19"/>
    </row>
    <row r="177" spans="1:13" ht="21.75">
      <c r="A177">
        <v>2</v>
      </c>
      <c r="B177" s="141" t="s">
        <v>340</v>
      </c>
      <c r="C177" s="141" t="s">
        <v>14</v>
      </c>
      <c r="D177" s="141" t="s">
        <v>670</v>
      </c>
      <c r="E177" s="91" t="s">
        <v>671</v>
      </c>
      <c r="F177" s="141" t="s">
        <v>22</v>
      </c>
      <c r="G177" s="92">
        <f>'MEMÓRIA DE CÁLCULO'!N539</f>
        <v>2121.6999999999998</v>
      </c>
      <c r="H177" s="114">
        <v>91.2</v>
      </c>
      <c r="I177" s="114">
        <f t="shared" ref="I177:I179" si="34">TRUNC((H177*1.2436),2)</f>
        <v>113.41</v>
      </c>
      <c r="J177" s="115">
        <f t="shared" ref="J177:J179" si="35">TRUNC(I177*G177,2)</f>
        <v>240621.99</v>
      </c>
      <c r="K177" s="140"/>
      <c r="L177" s="22"/>
      <c r="M177" s="19"/>
    </row>
    <row r="178" spans="1:13" ht="43.5">
      <c r="A178">
        <v>3</v>
      </c>
      <c r="B178" s="141" t="s">
        <v>341</v>
      </c>
      <c r="C178" s="141" t="s">
        <v>45</v>
      </c>
      <c r="D178" s="141">
        <v>94273</v>
      </c>
      <c r="E178" s="91" t="s">
        <v>640</v>
      </c>
      <c r="F178" s="141" t="s">
        <v>16</v>
      </c>
      <c r="G178" s="92">
        <f>'MEMÓRIA DE CÁLCULO'!N545</f>
        <v>910</v>
      </c>
      <c r="H178" s="114">
        <v>47.39</v>
      </c>
      <c r="I178" s="114">
        <f t="shared" si="34"/>
        <v>58.93</v>
      </c>
      <c r="J178" s="115">
        <f t="shared" si="35"/>
        <v>53626.3</v>
      </c>
      <c r="K178" s="140"/>
      <c r="L178" s="22"/>
      <c r="M178" s="19"/>
    </row>
    <row r="179" spans="1:13" ht="21.75">
      <c r="A179">
        <v>4</v>
      </c>
      <c r="B179" s="141" t="s">
        <v>342</v>
      </c>
      <c r="C179" s="141" t="s">
        <v>45</v>
      </c>
      <c r="D179" s="141">
        <v>94281</v>
      </c>
      <c r="E179" s="91" t="s">
        <v>674</v>
      </c>
      <c r="F179" s="141" t="s">
        <v>16</v>
      </c>
      <c r="G179" s="92">
        <f>'MEMÓRIA DE CÁLCULO'!N550</f>
        <v>866</v>
      </c>
      <c r="H179" s="114">
        <v>46.46</v>
      </c>
      <c r="I179" s="114">
        <f t="shared" si="34"/>
        <v>57.77</v>
      </c>
      <c r="J179" s="115">
        <f t="shared" si="35"/>
        <v>50028.82</v>
      </c>
      <c r="K179" s="140"/>
      <c r="L179" s="22"/>
      <c r="M179" s="19"/>
    </row>
    <row r="180" spans="1:13">
      <c r="B180" s="76" t="s">
        <v>343</v>
      </c>
      <c r="C180" s="76"/>
      <c r="D180" s="76"/>
      <c r="E180" s="90" t="s">
        <v>51</v>
      </c>
      <c r="F180" s="76"/>
      <c r="G180" s="77"/>
      <c r="H180" s="84"/>
      <c r="I180" s="84"/>
      <c r="J180" s="84">
        <f>J181</f>
        <v>327.88</v>
      </c>
      <c r="K180" s="140"/>
      <c r="L180" s="22"/>
      <c r="M180" s="19"/>
    </row>
    <row r="181" spans="1:13" ht="21.75">
      <c r="A181">
        <v>5</v>
      </c>
      <c r="B181" s="141" t="s">
        <v>344</v>
      </c>
      <c r="C181" s="141" t="s">
        <v>50</v>
      </c>
      <c r="D181" s="141">
        <v>13521</v>
      </c>
      <c r="E181" s="91" t="s">
        <v>60</v>
      </c>
      <c r="F181" s="141" t="s">
        <v>637</v>
      </c>
      <c r="G181" s="92">
        <v>2</v>
      </c>
      <c r="H181" s="114">
        <v>142.56</v>
      </c>
      <c r="I181" s="114">
        <f>TRUNC((H181*1.15),2)</f>
        <v>163.94</v>
      </c>
      <c r="J181" s="115">
        <f>TRUNC(I181*G181,2)</f>
        <v>327.88</v>
      </c>
      <c r="K181" s="140"/>
      <c r="L181" s="22"/>
      <c r="M181" s="19"/>
    </row>
    <row r="182" spans="1:13">
      <c r="A182" s="143">
        <v>0</v>
      </c>
      <c r="B182" s="73" t="s">
        <v>510</v>
      </c>
      <c r="C182" s="74"/>
      <c r="D182" s="74"/>
      <c r="E182" s="74" t="str">
        <f>'MEMÓRIA DE CÁLCULO'!D558</f>
        <v>RUA BALNEARIO GOITÁ  - GUADALAJARA</v>
      </c>
      <c r="F182" s="73"/>
      <c r="G182" s="74"/>
      <c r="H182" s="74"/>
      <c r="I182" s="74"/>
      <c r="J182" s="85">
        <f>SUM(J183,J185,J189,)</f>
        <v>215019.6</v>
      </c>
      <c r="K182" s="140">
        <f>J182/G184</f>
        <v>127.76</v>
      </c>
      <c r="L182" s="22"/>
      <c r="M182" s="19"/>
    </row>
    <row r="183" spans="1:13">
      <c r="A183" s="18"/>
      <c r="B183" s="76" t="s">
        <v>348</v>
      </c>
      <c r="C183" s="76"/>
      <c r="D183" s="76"/>
      <c r="E183" s="90" t="s">
        <v>26</v>
      </c>
      <c r="F183" s="76"/>
      <c r="G183" s="77"/>
      <c r="H183" s="77"/>
      <c r="I183" s="77"/>
      <c r="J183" s="84">
        <f>J184</f>
        <v>5806.35</v>
      </c>
      <c r="K183" s="140"/>
      <c r="L183" s="22"/>
      <c r="M183" s="19"/>
    </row>
    <row r="184" spans="1:13" ht="21.75">
      <c r="A184">
        <v>1</v>
      </c>
      <c r="B184" s="141" t="s">
        <v>349</v>
      </c>
      <c r="C184" s="141" t="s">
        <v>14</v>
      </c>
      <c r="D184" s="141">
        <v>100576</v>
      </c>
      <c r="E184" s="91" t="s">
        <v>34</v>
      </c>
      <c r="F184" s="141" t="s">
        <v>22</v>
      </c>
      <c r="G184" s="92">
        <f>'MEMÓRIA DE CÁLCULO'!N563</f>
        <v>1683</v>
      </c>
      <c r="H184" s="114">
        <v>2.78</v>
      </c>
      <c r="I184" s="114">
        <f>TRUNC((H184*1.2436),2)</f>
        <v>3.45</v>
      </c>
      <c r="J184" s="115">
        <f>TRUNC(I184*G184,2)</f>
        <v>5806.35</v>
      </c>
      <c r="K184" s="140"/>
      <c r="L184" s="22"/>
      <c r="M184" s="19"/>
    </row>
    <row r="185" spans="1:13">
      <c r="B185" s="76" t="s">
        <v>350</v>
      </c>
      <c r="C185" s="76"/>
      <c r="D185" s="76"/>
      <c r="E185" s="90" t="s">
        <v>25</v>
      </c>
      <c r="F185" s="76"/>
      <c r="G185" s="77"/>
      <c r="H185" s="84"/>
      <c r="I185" s="84"/>
      <c r="J185" s="84">
        <f>SUM(J186:J188)</f>
        <v>208885.37</v>
      </c>
      <c r="K185" s="140"/>
      <c r="L185" s="22"/>
      <c r="M185" s="19"/>
    </row>
    <row r="186" spans="1:13" ht="21.75">
      <c r="A186">
        <v>2</v>
      </c>
      <c r="B186" s="141" t="s">
        <v>351</v>
      </c>
      <c r="C186" s="141" t="s">
        <v>14</v>
      </c>
      <c r="D186" s="141" t="s">
        <v>670</v>
      </c>
      <c r="E186" s="91" t="s">
        <v>671</v>
      </c>
      <c r="F186" s="141" t="s">
        <v>22</v>
      </c>
      <c r="G186" s="92">
        <f>'MEMÓRIA DE CÁLCULO'!N569</f>
        <v>1193.4000000000001</v>
      </c>
      <c r="H186" s="114">
        <v>91.2</v>
      </c>
      <c r="I186" s="114">
        <f t="shared" ref="I186:I188" si="36">TRUNC((H186*1.2436),2)</f>
        <v>113.41</v>
      </c>
      <c r="J186" s="115">
        <f t="shared" ref="J186:J188" si="37">TRUNC(I186*G186,2)</f>
        <v>135343.49</v>
      </c>
      <c r="K186" s="140"/>
      <c r="L186" s="22"/>
      <c r="M186" s="19"/>
    </row>
    <row r="187" spans="1:13" ht="43.5">
      <c r="A187">
        <v>3</v>
      </c>
      <c r="B187" s="141" t="s">
        <v>352</v>
      </c>
      <c r="C187" s="141" t="s">
        <v>45</v>
      </c>
      <c r="D187" s="141">
        <v>94273</v>
      </c>
      <c r="E187" s="91" t="s">
        <v>640</v>
      </c>
      <c r="F187" s="141" t="s">
        <v>16</v>
      </c>
      <c r="G187" s="92">
        <f>'MEMÓRIA DE CÁLCULO'!N575</f>
        <v>648</v>
      </c>
      <c r="H187" s="114">
        <v>47.39</v>
      </c>
      <c r="I187" s="114">
        <f t="shared" si="36"/>
        <v>58.93</v>
      </c>
      <c r="J187" s="115">
        <f t="shared" si="37"/>
        <v>38186.639999999999</v>
      </c>
      <c r="K187" s="140"/>
      <c r="L187" s="22"/>
      <c r="M187" s="19"/>
    </row>
    <row r="188" spans="1:13" ht="21.75">
      <c r="A188">
        <v>4</v>
      </c>
      <c r="B188" s="141" t="s">
        <v>353</v>
      </c>
      <c r="C188" s="141" t="s">
        <v>45</v>
      </c>
      <c r="D188" s="141">
        <v>94281</v>
      </c>
      <c r="E188" s="91" t="s">
        <v>674</v>
      </c>
      <c r="F188" s="141" t="s">
        <v>16</v>
      </c>
      <c r="G188" s="92">
        <f>'MEMÓRIA DE CÁLCULO'!N580</f>
        <v>612</v>
      </c>
      <c r="H188" s="114">
        <v>46.46</v>
      </c>
      <c r="I188" s="114">
        <f t="shared" si="36"/>
        <v>57.77</v>
      </c>
      <c r="J188" s="115">
        <f t="shared" si="37"/>
        <v>35355.24</v>
      </c>
      <c r="K188" s="140"/>
      <c r="L188" s="22"/>
      <c r="M188" s="19"/>
    </row>
    <row r="189" spans="1:13">
      <c r="B189" s="76" t="s">
        <v>354</v>
      </c>
      <c r="C189" s="76"/>
      <c r="D189" s="76"/>
      <c r="E189" s="90" t="s">
        <v>51</v>
      </c>
      <c r="F189" s="76"/>
      <c r="G189" s="77"/>
      <c r="H189" s="84"/>
      <c r="I189" s="84"/>
      <c r="J189" s="84">
        <f>J190</f>
        <v>327.88</v>
      </c>
      <c r="K189" s="140"/>
      <c r="L189" s="22"/>
      <c r="M189" s="19"/>
    </row>
    <row r="190" spans="1:13" ht="21.75">
      <c r="A190">
        <v>5</v>
      </c>
      <c r="B190" s="141" t="s">
        <v>355</v>
      </c>
      <c r="C190" s="141" t="s">
        <v>50</v>
      </c>
      <c r="D190" s="141">
        <v>13521</v>
      </c>
      <c r="E190" s="91" t="s">
        <v>60</v>
      </c>
      <c r="F190" s="141" t="s">
        <v>637</v>
      </c>
      <c r="G190" s="92">
        <v>2</v>
      </c>
      <c r="H190" s="114">
        <v>142.56</v>
      </c>
      <c r="I190" s="114">
        <f>TRUNC((H190*1.15),2)</f>
        <v>163.94</v>
      </c>
      <c r="J190" s="115">
        <f>TRUNC(I190*G190,2)</f>
        <v>327.88</v>
      </c>
      <c r="K190" s="140"/>
      <c r="L190" s="22"/>
      <c r="M190" s="19"/>
    </row>
    <row r="191" spans="1:13">
      <c r="A191" s="143">
        <v>0</v>
      </c>
      <c r="B191" s="73" t="s">
        <v>359</v>
      </c>
      <c r="C191" s="74"/>
      <c r="D191" s="74"/>
      <c r="E191" s="74" t="str">
        <f>'MEMÓRIA DE CÁLCULO'!D587</f>
        <v>TRAV. VEREADOR JOÃO DE OLIVEIRA  - MUSSUREPE</v>
      </c>
      <c r="F191" s="73"/>
      <c r="G191" s="74"/>
      <c r="H191" s="74"/>
      <c r="I191" s="74"/>
      <c r="J191" s="85">
        <f>SUM(J192,J194,J198,)</f>
        <v>283792.32</v>
      </c>
      <c r="K191" s="140"/>
      <c r="L191" s="22"/>
      <c r="M191" s="19"/>
    </row>
    <row r="192" spans="1:13">
      <c r="A192" s="18"/>
      <c r="B192" s="76" t="s">
        <v>360</v>
      </c>
      <c r="C192" s="76"/>
      <c r="D192" s="76"/>
      <c r="E192" s="90" t="s">
        <v>26</v>
      </c>
      <c r="F192" s="76"/>
      <c r="G192" s="77"/>
      <c r="H192" s="77"/>
      <c r="I192" s="77"/>
      <c r="J192" s="84">
        <f>J193</f>
        <v>7684.87</v>
      </c>
      <c r="K192" s="140"/>
      <c r="L192" s="22"/>
      <c r="M192" s="19"/>
    </row>
    <row r="193" spans="1:13" ht="21.75">
      <c r="A193">
        <v>1</v>
      </c>
      <c r="B193" s="141" t="s">
        <v>361</v>
      </c>
      <c r="C193" s="141" t="s">
        <v>14</v>
      </c>
      <c r="D193" s="141">
        <v>100576</v>
      </c>
      <c r="E193" s="91" t="s">
        <v>34</v>
      </c>
      <c r="F193" s="141" t="s">
        <v>22</v>
      </c>
      <c r="G193" s="92">
        <f>'MEMÓRIA DE CÁLCULO'!N592</f>
        <v>2227.5</v>
      </c>
      <c r="H193" s="114">
        <v>2.78</v>
      </c>
      <c r="I193" s="114">
        <f>TRUNC((H193*1.2436),2)</f>
        <v>3.45</v>
      </c>
      <c r="J193" s="115">
        <f>TRUNC(I193*G193,2)</f>
        <v>7684.87</v>
      </c>
      <c r="K193" s="140"/>
      <c r="L193" s="22"/>
      <c r="M193" s="19"/>
    </row>
    <row r="194" spans="1:13">
      <c r="B194" s="76" t="s">
        <v>362</v>
      </c>
      <c r="C194" s="76"/>
      <c r="D194" s="76"/>
      <c r="E194" s="90" t="s">
        <v>25</v>
      </c>
      <c r="F194" s="76"/>
      <c r="G194" s="77"/>
      <c r="H194" s="84"/>
      <c r="I194" s="84"/>
      <c r="J194" s="84">
        <f>SUM(J195:J197)</f>
        <v>275779.57</v>
      </c>
      <c r="K194" s="140"/>
      <c r="L194" s="22"/>
      <c r="M194" s="19"/>
    </row>
    <row r="195" spans="1:13" ht="21.75">
      <c r="A195">
        <v>2</v>
      </c>
      <c r="B195" s="141" t="s">
        <v>363</v>
      </c>
      <c r="C195" s="141" t="s">
        <v>14</v>
      </c>
      <c r="D195" s="141" t="s">
        <v>670</v>
      </c>
      <c r="E195" s="91" t="s">
        <v>671</v>
      </c>
      <c r="F195" s="141" t="s">
        <v>22</v>
      </c>
      <c r="G195" s="92">
        <f>'MEMÓRIA DE CÁLCULO'!N598</f>
        <v>1579.5</v>
      </c>
      <c r="H195" s="114">
        <v>91.2</v>
      </c>
      <c r="I195" s="114">
        <f t="shared" ref="I195:I197" si="38">TRUNC((H195*1.2436),2)</f>
        <v>113.41</v>
      </c>
      <c r="J195" s="115">
        <f t="shared" ref="J195:J197" si="39">TRUNC(I195*G195,2)</f>
        <v>179131.09</v>
      </c>
      <c r="K195" s="140"/>
      <c r="L195" s="22"/>
      <c r="M195" s="19"/>
    </row>
    <row r="196" spans="1:13" ht="43.5">
      <c r="A196">
        <v>3</v>
      </c>
      <c r="B196" s="141" t="s">
        <v>365</v>
      </c>
      <c r="C196" s="141" t="s">
        <v>45</v>
      </c>
      <c r="D196" s="141">
        <v>94273</v>
      </c>
      <c r="E196" s="91" t="s">
        <v>640</v>
      </c>
      <c r="F196" s="141" t="s">
        <v>16</v>
      </c>
      <c r="G196" s="92">
        <f>'MEMÓRIA DE CÁLCULO'!N604</f>
        <v>846</v>
      </c>
      <c r="H196" s="114">
        <v>47.39</v>
      </c>
      <c r="I196" s="114">
        <f t="shared" si="38"/>
        <v>58.93</v>
      </c>
      <c r="J196" s="115">
        <f t="shared" si="39"/>
        <v>49854.78</v>
      </c>
      <c r="K196" s="140"/>
      <c r="L196" s="22"/>
      <c r="M196" s="19"/>
    </row>
    <row r="197" spans="1:13" ht="21.75">
      <c r="A197">
        <v>4</v>
      </c>
      <c r="B197" s="141" t="s">
        <v>366</v>
      </c>
      <c r="C197" s="141" t="s">
        <v>45</v>
      </c>
      <c r="D197" s="141">
        <v>94281</v>
      </c>
      <c r="E197" s="91" t="s">
        <v>674</v>
      </c>
      <c r="F197" s="141" t="s">
        <v>16</v>
      </c>
      <c r="G197" s="92">
        <f>'MEMÓRIA DE CÁLCULO'!N609</f>
        <v>810</v>
      </c>
      <c r="H197" s="114">
        <v>46.46</v>
      </c>
      <c r="I197" s="114">
        <f t="shared" si="38"/>
        <v>57.77</v>
      </c>
      <c r="J197" s="115">
        <f t="shared" si="39"/>
        <v>46793.7</v>
      </c>
      <c r="K197" s="140"/>
      <c r="L197" s="22"/>
      <c r="M197" s="19"/>
    </row>
    <row r="198" spans="1:13">
      <c r="B198" s="76" t="s">
        <v>367</v>
      </c>
      <c r="C198" s="76"/>
      <c r="D198" s="76"/>
      <c r="E198" s="90" t="s">
        <v>51</v>
      </c>
      <c r="F198" s="76"/>
      <c r="G198" s="77"/>
      <c r="H198" s="84"/>
      <c r="I198" s="84"/>
      <c r="J198" s="84">
        <f>J199</f>
        <v>327.88</v>
      </c>
      <c r="K198" s="140"/>
      <c r="L198" s="22"/>
      <c r="M198" s="19"/>
    </row>
    <row r="199" spans="1:13" ht="21.75">
      <c r="A199">
        <v>5</v>
      </c>
      <c r="B199" s="141" t="s">
        <v>368</v>
      </c>
      <c r="C199" s="141" t="s">
        <v>50</v>
      </c>
      <c r="D199" s="141">
        <v>13521</v>
      </c>
      <c r="E199" s="91" t="s">
        <v>60</v>
      </c>
      <c r="F199" s="141" t="s">
        <v>637</v>
      </c>
      <c r="G199" s="92">
        <v>2</v>
      </c>
      <c r="H199" s="114">
        <v>142.56</v>
      </c>
      <c r="I199" s="114">
        <f>TRUNC((H199*1.15),2)</f>
        <v>163.94</v>
      </c>
      <c r="J199" s="115">
        <f>TRUNC(I199*G199,2)</f>
        <v>327.88</v>
      </c>
      <c r="K199" s="140"/>
      <c r="L199" s="22"/>
      <c r="M199" s="19"/>
    </row>
    <row r="200" spans="1:13">
      <c r="A200" s="143">
        <v>0</v>
      </c>
      <c r="B200" s="73" t="s">
        <v>372</v>
      </c>
      <c r="C200" s="74"/>
      <c r="D200" s="74"/>
      <c r="E200" s="74" t="str">
        <f>'MEMÓRIA DE CÁLCULO'!D616</f>
        <v>COMPLEMENTO ESTRADA ITABURAI  - ITABURAÍ</v>
      </c>
      <c r="F200" s="73"/>
      <c r="G200" s="74"/>
      <c r="H200" s="74"/>
      <c r="I200" s="74"/>
      <c r="J200" s="85">
        <f>SUM(J201,J203,J207,)</f>
        <v>154740.60999999999</v>
      </c>
      <c r="K200" s="140"/>
      <c r="L200" s="22"/>
      <c r="M200" s="19"/>
    </row>
    <row r="201" spans="1:13">
      <c r="A201" s="18"/>
      <c r="B201" s="76" t="s">
        <v>373</v>
      </c>
      <c r="C201" s="76"/>
      <c r="D201" s="76"/>
      <c r="E201" s="90" t="s">
        <v>26</v>
      </c>
      <c r="F201" s="76"/>
      <c r="G201" s="77"/>
      <c r="H201" s="77"/>
      <c r="I201" s="77"/>
      <c r="J201" s="84">
        <f>J202</f>
        <v>4150.6899999999996</v>
      </c>
      <c r="K201" s="140"/>
      <c r="L201" s="22"/>
      <c r="M201" s="19"/>
    </row>
    <row r="202" spans="1:13" ht="21.75">
      <c r="A202">
        <v>1</v>
      </c>
      <c r="B202" s="141" t="s">
        <v>374</v>
      </c>
      <c r="C202" s="141" t="s">
        <v>14</v>
      </c>
      <c r="D202" s="141">
        <v>100576</v>
      </c>
      <c r="E202" s="91" t="s">
        <v>34</v>
      </c>
      <c r="F202" s="141" t="s">
        <v>22</v>
      </c>
      <c r="G202" s="92">
        <f>'MEMÓRIA DE CÁLCULO'!N621</f>
        <v>1203.0999999999999</v>
      </c>
      <c r="H202" s="114">
        <v>2.78</v>
      </c>
      <c r="I202" s="114">
        <f>TRUNC((H202*1.2436),2)</f>
        <v>3.45</v>
      </c>
      <c r="J202" s="115">
        <f>TRUNC(I202*G202,2)</f>
        <v>4150.6899999999996</v>
      </c>
      <c r="K202" s="140"/>
      <c r="L202" s="22"/>
      <c r="M202" s="19"/>
    </row>
    <row r="203" spans="1:13">
      <c r="B203" s="76" t="s">
        <v>375</v>
      </c>
      <c r="C203" s="76"/>
      <c r="D203" s="76"/>
      <c r="E203" s="90" t="s">
        <v>25</v>
      </c>
      <c r="F203" s="76"/>
      <c r="G203" s="77"/>
      <c r="H203" s="84"/>
      <c r="I203" s="84"/>
      <c r="J203" s="84">
        <f>SUM(J204:J206)</f>
        <v>150262.04</v>
      </c>
      <c r="K203" s="140"/>
      <c r="L203" s="22"/>
      <c r="M203" s="19"/>
    </row>
    <row r="204" spans="1:13" ht="21.75">
      <c r="A204">
        <v>2</v>
      </c>
      <c r="B204" s="141" t="s">
        <v>376</v>
      </c>
      <c r="C204" s="141" t="s">
        <v>14</v>
      </c>
      <c r="D204" s="141" t="s">
        <v>670</v>
      </c>
      <c r="E204" s="91" t="s">
        <v>671</v>
      </c>
      <c r="F204" s="141" t="s">
        <v>22</v>
      </c>
      <c r="G204" s="92">
        <f>'MEMÓRIA DE CÁLCULO'!N627</f>
        <v>839.9</v>
      </c>
      <c r="H204" s="114">
        <v>91.2</v>
      </c>
      <c r="I204" s="114">
        <f t="shared" ref="I204:I206" si="40">TRUNC((H204*1.2436),2)</f>
        <v>113.41</v>
      </c>
      <c r="J204" s="115">
        <f t="shared" ref="J204:J206" si="41">TRUNC(I204*G204,2)</f>
        <v>95253.05</v>
      </c>
      <c r="K204" s="140"/>
      <c r="L204" s="22"/>
      <c r="M204" s="19"/>
    </row>
    <row r="205" spans="1:13" ht="43.5">
      <c r="A205">
        <v>3</v>
      </c>
      <c r="B205" s="141" t="s">
        <v>364</v>
      </c>
      <c r="C205" s="141" t="s">
        <v>45</v>
      </c>
      <c r="D205" s="141">
        <v>94273</v>
      </c>
      <c r="E205" s="91" t="s">
        <v>640</v>
      </c>
      <c r="F205" s="141" t="s">
        <v>16</v>
      </c>
      <c r="G205" s="92">
        <f>'MEMÓRIA DE CÁLCULO'!N633</f>
        <v>488.4</v>
      </c>
      <c r="H205" s="114">
        <v>47.39</v>
      </c>
      <c r="I205" s="114">
        <f t="shared" si="40"/>
        <v>58.93</v>
      </c>
      <c r="J205" s="115">
        <f t="shared" si="41"/>
        <v>28781.41</v>
      </c>
      <c r="K205" s="140"/>
      <c r="L205" s="22"/>
      <c r="M205" s="19"/>
    </row>
    <row r="206" spans="1:13" ht="21.75">
      <c r="A206">
        <v>4</v>
      </c>
      <c r="B206" s="141" t="s">
        <v>377</v>
      </c>
      <c r="C206" s="141" t="s">
        <v>45</v>
      </c>
      <c r="D206" s="141">
        <v>94281</v>
      </c>
      <c r="E206" s="91" t="s">
        <v>674</v>
      </c>
      <c r="F206" s="141" t="s">
        <v>16</v>
      </c>
      <c r="G206" s="92">
        <f>'MEMÓRIA DE CÁLCULO'!N638</f>
        <v>454</v>
      </c>
      <c r="H206" s="114">
        <v>46.46</v>
      </c>
      <c r="I206" s="114">
        <f t="shared" si="40"/>
        <v>57.77</v>
      </c>
      <c r="J206" s="115">
        <f t="shared" si="41"/>
        <v>26227.58</v>
      </c>
      <c r="K206" s="140"/>
      <c r="L206" s="22"/>
      <c r="M206" s="19"/>
    </row>
    <row r="207" spans="1:13">
      <c r="B207" s="76" t="s">
        <v>378</v>
      </c>
      <c r="C207" s="76"/>
      <c r="D207" s="76"/>
      <c r="E207" s="90" t="s">
        <v>51</v>
      </c>
      <c r="F207" s="76"/>
      <c r="G207" s="77"/>
      <c r="H207" s="84"/>
      <c r="I207" s="84"/>
      <c r="J207" s="84">
        <f>J208</f>
        <v>327.88</v>
      </c>
      <c r="K207" s="140"/>
      <c r="L207" s="22"/>
      <c r="M207" s="19"/>
    </row>
    <row r="208" spans="1:13" ht="21.75">
      <c r="A208">
        <v>5</v>
      </c>
      <c r="B208" s="141" t="s">
        <v>379</v>
      </c>
      <c r="C208" s="141" t="s">
        <v>50</v>
      </c>
      <c r="D208" s="141">
        <v>13521</v>
      </c>
      <c r="E208" s="91" t="s">
        <v>60</v>
      </c>
      <c r="F208" s="141" t="s">
        <v>637</v>
      </c>
      <c r="G208" s="92">
        <v>2</v>
      </c>
      <c r="H208" s="114">
        <v>142.56</v>
      </c>
      <c r="I208" s="114">
        <f>TRUNC((H208*1.15),2)</f>
        <v>163.94</v>
      </c>
      <c r="J208" s="115">
        <f>TRUNC(I208*G208,2)</f>
        <v>327.88</v>
      </c>
      <c r="K208" s="140"/>
      <c r="L208" s="22"/>
      <c r="M208" s="19"/>
    </row>
    <row r="209" spans="1:13">
      <c r="A209" s="143">
        <v>0</v>
      </c>
      <c r="B209" s="73" t="s">
        <v>383</v>
      </c>
      <c r="C209" s="74"/>
      <c r="D209" s="74"/>
      <c r="E209" s="74" t="str">
        <f>'MEMÓRIA DE CÁLCULO'!D646</f>
        <v>RUA 86   - SANTA MÔNICA</v>
      </c>
      <c r="F209" s="73"/>
      <c r="G209" s="74"/>
      <c r="H209" s="74"/>
      <c r="I209" s="74"/>
      <c r="J209" s="85">
        <f>SUM(J210,J212,J216,)</f>
        <v>92442.12</v>
      </c>
      <c r="K209" s="145"/>
      <c r="L209" s="22"/>
      <c r="M209" s="19"/>
    </row>
    <row r="210" spans="1:13">
      <c r="A210" s="18"/>
      <c r="B210" s="76" t="s">
        <v>384</v>
      </c>
      <c r="C210" s="76"/>
      <c r="D210" s="76"/>
      <c r="E210" s="90" t="s">
        <v>26</v>
      </c>
      <c r="F210" s="76"/>
      <c r="G210" s="77"/>
      <c r="H210" s="77"/>
      <c r="I210" s="77"/>
      <c r="J210" s="84">
        <f>J211</f>
        <v>2484</v>
      </c>
      <c r="K210" s="145"/>
      <c r="L210" s="22"/>
      <c r="M210" s="19"/>
    </row>
    <row r="211" spans="1:13" ht="21.75">
      <c r="A211">
        <v>1</v>
      </c>
      <c r="B211" s="144" t="s">
        <v>385</v>
      </c>
      <c r="C211" s="144" t="s">
        <v>14</v>
      </c>
      <c r="D211" s="144">
        <v>100576</v>
      </c>
      <c r="E211" s="91" t="s">
        <v>34</v>
      </c>
      <c r="F211" s="144" t="s">
        <v>22</v>
      </c>
      <c r="G211" s="92">
        <f>'MEMÓRIA DE CÁLCULO'!N651</f>
        <v>720</v>
      </c>
      <c r="H211" s="114">
        <v>2.78</v>
      </c>
      <c r="I211" s="114">
        <f>TRUNC((H211*1.2436),2)</f>
        <v>3.45</v>
      </c>
      <c r="J211" s="115">
        <f>TRUNC(I211*G211,2)</f>
        <v>2484</v>
      </c>
      <c r="K211" s="145"/>
      <c r="L211" s="22"/>
      <c r="M211" s="19"/>
    </row>
    <row r="212" spans="1:13">
      <c r="B212" s="76" t="s">
        <v>386</v>
      </c>
      <c r="C212" s="76"/>
      <c r="D212" s="76"/>
      <c r="E212" s="90" t="s">
        <v>25</v>
      </c>
      <c r="F212" s="76"/>
      <c r="G212" s="77"/>
      <c r="H212" s="84"/>
      <c r="I212" s="84"/>
      <c r="J212" s="84">
        <f>SUM(J213:J215)</f>
        <v>89630.24</v>
      </c>
      <c r="K212" s="145"/>
      <c r="L212" s="22"/>
      <c r="M212" s="19"/>
    </row>
    <row r="213" spans="1:13" ht="21.75">
      <c r="A213">
        <v>2</v>
      </c>
      <c r="B213" s="144" t="s">
        <v>387</v>
      </c>
      <c r="C213" s="144" t="s">
        <v>14</v>
      </c>
      <c r="D213" s="144" t="s">
        <v>670</v>
      </c>
      <c r="E213" s="91" t="s">
        <v>671</v>
      </c>
      <c r="F213" s="144" t="s">
        <v>22</v>
      </c>
      <c r="G213" s="92">
        <f>'MEMÓRIA DE CÁLCULO'!N657</f>
        <v>576</v>
      </c>
      <c r="H213" s="114">
        <v>91.2</v>
      </c>
      <c r="I213" s="114">
        <f t="shared" ref="I213:I215" si="42">TRUNC((H213*1.2436),2)</f>
        <v>113.41</v>
      </c>
      <c r="J213" s="115">
        <f t="shared" ref="J213:J215" si="43">TRUNC(I213*G213,2)</f>
        <v>65324.160000000003</v>
      </c>
      <c r="K213" s="145"/>
      <c r="L213" s="22"/>
      <c r="M213" s="19"/>
    </row>
    <row r="214" spans="1:13" ht="43.5">
      <c r="A214">
        <v>3</v>
      </c>
      <c r="B214" s="144" t="s">
        <v>388</v>
      </c>
      <c r="C214" s="144" t="s">
        <v>45</v>
      </c>
      <c r="D214" s="144">
        <v>94273</v>
      </c>
      <c r="E214" s="91" t="s">
        <v>640</v>
      </c>
      <c r="F214" s="144" t="s">
        <v>16</v>
      </c>
      <c r="G214" s="92">
        <f>'MEMÓRIA DE CÁLCULO'!N663</f>
        <v>236</v>
      </c>
      <c r="H214" s="114">
        <v>47.39</v>
      </c>
      <c r="I214" s="114">
        <f t="shared" si="42"/>
        <v>58.93</v>
      </c>
      <c r="J214" s="115">
        <f t="shared" si="43"/>
        <v>13907.48</v>
      </c>
      <c r="K214" s="145"/>
      <c r="L214" s="22"/>
      <c r="M214" s="19"/>
    </row>
    <row r="215" spans="1:13" ht="21.75">
      <c r="A215">
        <v>4</v>
      </c>
      <c r="B215" s="144" t="s">
        <v>389</v>
      </c>
      <c r="C215" s="144" t="s">
        <v>45</v>
      </c>
      <c r="D215" s="144">
        <v>94281</v>
      </c>
      <c r="E215" s="91" t="s">
        <v>674</v>
      </c>
      <c r="F215" s="144" t="s">
        <v>16</v>
      </c>
      <c r="G215" s="92">
        <f>'MEMÓRIA DE CÁLCULO'!N668</f>
        <v>180</v>
      </c>
      <c r="H215" s="114">
        <v>46.46</v>
      </c>
      <c r="I215" s="114">
        <f t="shared" si="42"/>
        <v>57.77</v>
      </c>
      <c r="J215" s="115">
        <f t="shared" si="43"/>
        <v>10398.6</v>
      </c>
      <c r="K215" s="145"/>
      <c r="L215" s="22"/>
      <c r="M215" s="19"/>
    </row>
    <row r="216" spans="1:13">
      <c r="B216" s="76" t="s">
        <v>390</v>
      </c>
      <c r="C216" s="76"/>
      <c r="D216" s="76"/>
      <c r="E216" s="90" t="s">
        <v>51</v>
      </c>
      <c r="F216" s="76"/>
      <c r="G216" s="77"/>
      <c r="H216" s="84"/>
      <c r="I216" s="84"/>
      <c r="J216" s="84">
        <f>J217</f>
        <v>327.88</v>
      </c>
      <c r="K216" s="145"/>
      <c r="L216" s="22"/>
      <c r="M216" s="19"/>
    </row>
    <row r="217" spans="1:13" ht="21.75">
      <c r="A217">
        <v>5</v>
      </c>
      <c r="B217" s="144" t="s">
        <v>391</v>
      </c>
      <c r="C217" s="144" t="s">
        <v>50</v>
      </c>
      <c r="D217" s="144">
        <v>13521</v>
      </c>
      <c r="E217" s="91" t="s">
        <v>60</v>
      </c>
      <c r="F217" s="144" t="s">
        <v>637</v>
      </c>
      <c r="G217" s="92">
        <v>2</v>
      </c>
      <c r="H217" s="114">
        <v>142.56</v>
      </c>
      <c r="I217" s="114">
        <f>TRUNC((H217*1.15),2)</f>
        <v>163.94</v>
      </c>
      <c r="J217" s="115">
        <f>TRUNC(I217*G217,2)</f>
        <v>327.88</v>
      </c>
      <c r="K217" s="145"/>
      <c r="L217" s="22"/>
      <c r="M217" s="19"/>
    </row>
    <row r="218" spans="1:13" s="18" customFormat="1" ht="14.3" customHeight="1">
      <c r="B218" s="73" t="s">
        <v>394</v>
      </c>
      <c r="C218" s="74"/>
      <c r="D218" s="74"/>
      <c r="E218" s="74" t="str">
        <f>'MEMÓRIA DE CÁLCULO'!D676</f>
        <v>DRENAGEM</v>
      </c>
      <c r="F218" s="73"/>
      <c r="G218" s="74"/>
      <c r="H218" s="74"/>
      <c r="I218" s="74"/>
      <c r="J218" s="85">
        <f>J219</f>
        <v>371402</v>
      </c>
      <c r="K218" s="72"/>
      <c r="L218" s="45"/>
      <c r="M218" s="46"/>
    </row>
    <row r="219" spans="1:13" s="18" customFormat="1" ht="11.55">
      <c r="B219" s="76" t="s">
        <v>395</v>
      </c>
      <c r="C219" s="76"/>
      <c r="D219" s="76"/>
      <c r="E219" s="90" t="str">
        <f>'MEMÓRIA DE CÁLCULO'!D677</f>
        <v>DRENAGEM PLUVIAL:</v>
      </c>
      <c r="F219" s="76"/>
      <c r="G219" s="77"/>
      <c r="H219" s="77"/>
      <c r="I219" s="77"/>
      <c r="J219" s="84">
        <f>SUM(J220:J227)</f>
        <v>371402</v>
      </c>
      <c r="K219" s="72"/>
      <c r="L219" s="45"/>
      <c r="M219" s="49"/>
    </row>
    <row r="220" spans="1:13" ht="51.65" customHeight="1">
      <c r="B220" s="116" t="s">
        <v>396</v>
      </c>
      <c r="C220" s="116" t="s">
        <v>14</v>
      </c>
      <c r="D220" s="116">
        <v>97902</v>
      </c>
      <c r="E220" s="91" t="s">
        <v>676</v>
      </c>
      <c r="F220" s="116" t="s">
        <v>637</v>
      </c>
      <c r="G220" s="92">
        <v>60</v>
      </c>
      <c r="H220" s="115">
        <v>563.91999999999996</v>
      </c>
      <c r="I220" s="114">
        <f t="shared" ref="I220:I227" si="44">TRUNC((H220*1.2436),2)</f>
        <v>701.29</v>
      </c>
      <c r="J220" s="115">
        <f>TRUNC(I220*G220,2)</f>
        <v>42077.4</v>
      </c>
      <c r="K220" s="24" t="e">
        <f>#REF!</f>
        <v>#REF!</v>
      </c>
      <c r="L220" s="22" t="str">
        <f>IFERROR(VLOOKUP(D220,#REF!,4,FALSE),"")</f>
        <v/>
      </c>
      <c r="M220" s="19">
        <f>1400/40</f>
        <v>35</v>
      </c>
    </row>
    <row r="221" spans="1:13" ht="51.65" customHeight="1">
      <c r="B221" s="144" t="s">
        <v>738</v>
      </c>
      <c r="C221" s="116" t="s">
        <v>14</v>
      </c>
      <c r="D221" s="116">
        <v>97903</v>
      </c>
      <c r="E221" s="91" t="s">
        <v>678</v>
      </c>
      <c r="F221" s="116" t="s">
        <v>637</v>
      </c>
      <c r="G221" s="92">
        <v>30</v>
      </c>
      <c r="H221" s="115">
        <v>788.23</v>
      </c>
      <c r="I221" s="114">
        <f t="shared" si="44"/>
        <v>980.24</v>
      </c>
      <c r="J221" s="115">
        <f t="shared" ref="J221:J227" si="45">TRUNC(I221*G221,2)</f>
        <v>29407.200000000001</v>
      </c>
      <c r="K221" s="24" t="e">
        <f>#REF!</f>
        <v>#REF!</v>
      </c>
      <c r="L221" s="22" t="str">
        <f>IFERROR(VLOOKUP(D221,#REF!,4,FALSE),"")</f>
        <v/>
      </c>
      <c r="M221" s="19"/>
    </row>
    <row r="222" spans="1:13" ht="51.65" customHeight="1">
      <c r="B222" s="144" t="s">
        <v>739</v>
      </c>
      <c r="C222" s="116" t="s">
        <v>14</v>
      </c>
      <c r="D222" s="116" t="s">
        <v>691</v>
      </c>
      <c r="E222" s="91" t="s">
        <v>680</v>
      </c>
      <c r="F222" s="116" t="s">
        <v>637</v>
      </c>
      <c r="G222" s="92">
        <v>10</v>
      </c>
      <c r="H222" s="115">
        <v>931.44</v>
      </c>
      <c r="I222" s="114">
        <f t="shared" si="44"/>
        <v>1158.33</v>
      </c>
      <c r="J222" s="115">
        <f t="shared" si="45"/>
        <v>11583.3</v>
      </c>
      <c r="K222" s="24" t="e">
        <f>#REF!</f>
        <v>#REF!</v>
      </c>
      <c r="L222" s="22" t="str">
        <f>IFERROR(VLOOKUP(D222,#REF!,4,FALSE),"")</f>
        <v/>
      </c>
      <c r="M222" s="19"/>
    </row>
    <row r="223" spans="1:13" ht="51.65" customHeight="1">
      <c r="B223" s="144" t="s">
        <v>740</v>
      </c>
      <c r="C223" s="116" t="s">
        <v>14</v>
      </c>
      <c r="D223" s="116">
        <v>92835</v>
      </c>
      <c r="E223" s="91" t="s">
        <v>681</v>
      </c>
      <c r="F223" s="116" t="s">
        <v>16</v>
      </c>
      <c r="G223" s="92">
        <v>600</v>
      </c>
      <c r="H223" s="115">
        <v>190.51</v>
      </c>
      <c r="I223" s="114">
        <f t="shared" si="44"/>
        <v>236.91</v>
      </c>
      <c r="J223" s="115">
        <f t="shared" si="45"/>
        <v>142146</v>
      </c>
      <c r="K223" s="24" t="e">
        <f>#REF!</f>
        <v>#REF!</v>
      </c>
      <c r="L223" s="22" t="e">
        <f>VLOOKUP(D223,[0]!dados,4,FALSE)</f>
        <v>#REF!</v>
      </c>
      <c r="M223" s="19"/>
    </row>
    <row r="224" spans="1:13" ht="51.65" customHeight="1">
      <c r="B224" s="144" t="s">
        <v>741</v>
      </c>
      <c r="C224" s="116" t="s">
        <v>14</v>
      </c>
      <c r="D224" s="116">
        <v>92839</v>
      </c>
      <c r="E224" s="91" t="s">
        <v>683</v>
      </c>
      <c r="F224" s="116" t="s">
        <v>16</v>
      </c>
      <c r="G224" s="92">
        <v>80</v>
      </c>
      <c r="H224" s="115">
        <v>411.57</v>
      </c>
      <c r="I224" s="114">
        <f t="shared" si="44"/>
        <v>511.82</v>
      </c>
      <c r="J224" s="115">
        <f t="shared" si="45"/>
        <v>40945.599999999999</v>
      </c>
      <c r="K224" s="24" t="e">
        <f>#REF!</f>
        <v>#REF!</v>
      </c>
      <c r="L224" s="22" t="str">
        <f>IFERROR(VLOOKUP(D224,#REF!,4,FALSE),"")</f>
        <v/>
      </c>
      <c r="M224" s="19"/>
    </row>
    <row r="225" spans="2:13" ht="51.65" customHeight="1">
      <c r="B225" s="144" t="s">
        <v>742</v>
      </c>
      <c r="C225" s="116" t="s">
        <v>14</v>
      </c>
      <c r="D225" s="116">
        <v>92843</v>
      </c>
      <c r="E225" s="91" t="s">
        <v>685</v>
      </c>
      <c r="F225" s="116" t="s">
        <v>16</v>
      </c>
      <c r="G225" s="92">
        <v>10</v>
      </c>
      <c r="H225" s="115">
        <v>556.41</v>
      </c>
      <c r="I225" s="114">
        <f t="shared" si="44"/>
        <v>691.95</v>
      </c>
      <c r="J225" s="115">
        <f t="shared" si="45"/>
        <v>6919.5</v>
      </c>
      <c r="K225" s="24" t="e">
        <f>#REF!</f>
        <v>#REF!</v>
      </c>
      <c r="L225" s="22" t="str">
        <f>IFERROR(VLOOKUP(D225,#REF!,4,FALSE),"")</f>
        <v/>
      </c>
      <c r="M225" s="19"/>
    </row>
    <row r="226" spans="2:13" ht="51.65" customHeight="1">
      <c r="B226" s="144" t="s">
        <v>743</v>
      </c>
      <c r="C226" s="116" t="s">
        <v>14</v>
      </c>
      <c r="D226" s="116">
        <v>90694</v>
      </c>
      <c r="E226" s="91" t="s">
        <v>687</v>
      </c>
      <c r="F226" s="116" t="s">
        <v>16</v>
      </c>
      <c r="G226" s="92">
        <v>100</v>
      </c>
      <c r="H226" s="115">
        <v>39.590000000000003</v>
      </c>
      <c r="I226" s="114">
        <f t="shared" si="44"/>
        <v>49.23</v>
      </c>
      <c r="J226" s="115">
        <f t="shared" si="45"/>
        <v>4923</v>
      </c>
      <c r="K226" s="24" t="e">
        <f>#REF!</f>
        <v>#REF!</v>
      </c>
      <c r="L226" s="22" t="str">
        <f>IFERROR(VLOOKUP(D226,#REF!,4,FALSE),"")</f>
        <v/>
      </c>
      <c r="M226" s="19"/>
    </row>
    <row r="227" spans="2:13" ht="51.65" customHeight="1">
      <c r="B227" s="144" t="s">
        <v>744</v>
      </c>
      <c r="C227" s="116" t="s">
        <v>14</v>
      </c>
      <c r="D227" s="116">
        <v>90695</v>
      </c>
      <c r="E227" s="91" t="s">
        <v>689</v>
      </c>
      <c r="F227" s="116" t="s">
        <v>16</v>
      </c>
      <c r="G227" s="92">
        <v>1000</v>
      </c>
      <c r="H227" s="115">
        <v>75.11</v>
      </c>
      <c r="I227" s="114">
        <f t="shared" si="44"/>
        <v>93.4</v>
      </c>
      <c r="J227" s="115">
        <f t="shared" si="45"/>
        <v>93400</v>
      </c>
      <c r="K227" s="24" t="e">
        <f>#REF!</f>
        <v>#REF!</v>
      </c>
      <c r="L227" s="22" t="str">
        <f>IFERROR(VLOOKUP(D227,#REF!,4,FALSE),"")</f>
        <v/>
      </c>
      <c r="M227" s="19"/>
    </row>
    <row r="228" spans="2:13" ht="18.7" customHeight="1">
      <c r="B228" s="74"/>
      <c r="C228" s="74"/>
      <c r="D228" s="74"/>
      <c r="E228" s="74" t="s">
        <v>635</v>
      </c>
      <c r="F228" s="74"/>
      <c r="G228" s="74"/>
      <c r="H228" s="74"/>
      <c r="I228" s="74"/>
      <c r="J228" s="120">
        <f>SUM(J12,J15,J24,J33,J43,J53,J63,J73,J83,J92,J101,J110,J119,J128,J218,J137,J146,J155,J164,J173,J182,J191,J200,J209)</f>
        <v>3572875.4</v>
      </c>
      <c r="K228" s="7">
        <f>990000*1.2</f>
        <v>1188000</v>
      </c>
    </row>
    <row r="229" spans="2:13" s="18" customFormat="1" ht="15.8" customHeight="1">
      <c r="B229" s="33"/>
      <c r="C229" s="34"/>
      <c r="D229" s="34"/>
      <c r="E229" s="35"/>
      <c r="F229" s="36"/>
      <c r="G229" s="42"/>
      <c r="H229" s="42"/>
      <c r="I229" s="42"/>
      <c r="J229" s="43"/>
      <c r="K229" s="44">
        <f>J228/12</f>
        <v>297739.62</v>
      </c>
      <c r="L229" s="45"/>
      <c r="M229" s="46"/>
    </row>
    <row r="230" spans="2:13" s="18" customFormat="1" ht="11.55">
      <c r="B230" s="37"/>
      <c r="C230" s="38"/>
      <c r="D230" s="38"/>
      <c r="E230" s="39"/>
      <c r="F230" s="40"/>
      <c r="G230" s="47"/>
      <c r="H230" s="47"/>
      <c r="I230" s="47"/>
      <c r="J230" s="48"/>
      <c r="K230" s="44"/>
      <c r="L230" s="45">
        <v>1180393.04</v>
      </c>
      <c r="M230" s="49"/>
    </row>
    <row r="231" spans="2:13">
      <c r="B231" s="14"/>
      <c r="C231" s="11"/>
      <c r="D231" s="15"/>
      <c r="E231" s="41"/>
      <c r="F231" s="13"/>
      <c r="G231" s="9"/>
      <c r="H231" s="9"/>
      <c r="I231" s="9"/>
      <c r="J231" s="27"/>
      <c r="K231" s="23">
        <f>J236</f>
        <v>0</v>
      </c>
      <c r="L231" s="22" t="str">
        <f>IFERROR(VLOOKUP(D231,#REF!,4,FALSE),"")</f>
        <v/>
      </c>
      <c r="M231" s="19"/>
    </row>
    <row r="232" spans="2:13">
      <c r="B232" s="14"/>
      <c r="C232" s="15"/>
      <c r="D232" s="15"/>
      <c r="E232" s="30"/>
      <c r="F232" s="13"/>
      <c r="G232" s="10"/>
      <c r="H232" s="10"/>
      <c r="I232" s="9"/>
      <c r="J232" s="17">
        <v>1180393.04</v>
      </c>
      <c r="K232" s="23"/>
      <c r="L232" s="22"/>
      <c r="M232" s="19"/>
    </row>
    <row r="233" spans="2:13">
      <c r="B233" s="14"/>
      <c r="C233" s="15"/>
      <c r="D233" s="15"/>
      <c r="E233" s="89">
        <v>2416509.06</v>
      </c>
      <c r="F233" s="13"/>
      <c r="G233" s="10"/>
      <c r="H233" s="10"/>
      <c r="I233" s="9"/>
      <c r="J233" s="17"/>
      <c r="K233" s="23"/>
      <c r="L233" s="22"/>
      <c r="M233" s="19"/>
    </row>
    <row r="234" spans="2:13" ht="13.6" customHeight="1">
      <c r="B234" s="14"/>
      <c r="C234" s="15"/>
      <c r="D234" s="15"/>
      <c r="E234" s="30"/>
      <c r="F234" s="13"/>
      <c r="G234" s="10"/>
      <c r="H234" s="10"/>
      <c r="I234" s="10"/>
      <c r="J234" s="17"/>
      <c r="K234" s="23"/>
      <c r="L234" s="22"/>
      <c r="M234" s="19"/>
    </row>
    <row r="235" spans="2:13">
      <c r="B235" s="14"/>
      <c r="C235" s="15"/>
      <c r="D235" s="15"/>
      <c r="E235" s="89">
        <f>E233-J228</f>
        <v>-1156366.3400000001</v>
      </c>
      <c r="F235" s="13"/>
      <c r="G235" s="10"/>
      <c r="H235" s="10"/>
      <c r="I235" s="10"/>
      <c r="J235" s="17"/>
      <c r="K235" s="23"/>
      <c r="L235" s="22"/>
      <c r="M235" s="19"/>
    </row>
    <row r="236" spans="2:13">
      <c r="B236" s="14"/>
      <c r="C236" s="15"/>
      <c r="D236" s="15"/>
      <c r="E236" s="21"/>
      <c r="F236" s="12"/>
      <c r="G236" s="10"/>
      <c r="H236" s="10"/>
      <c r="I236" s="9"/>
      <c r="J236" s="27"/>
      <c r="K236" s="26"/>
      <c r="L236" s="24"/>
      <c r="M236" s="19"/>
    </row>
    <row r="237" spans="2:13">
      <c r="B237" s="37"/>
      <c r="C237" s="38"/>
      <c r="D237" s="38"/>
      <c r="E237" s="39"/>
      <c r="F237" s="40"/>
      <c r="G237" s="47"/>
      <c r="H237" s="47"/>
      <c r="I237" s="47"/>
      <c r="J237" s="48"/>
      <c r="K237" s="25"/>
      <c r="L237" s="24"/>
      <c r="M237" s="20"/>
    </row>
    <row r="238" spans="2:13">
      <c r="B238" s="14"/>
      <c r="C238" s="11"/>
      <c r="D238" s="15"/>
      <c r="E238" s="41"/>
      <c r="F238" s="13"/>
      <c r="G238" s="9"/>
      <c r="H238" s="9"/>
      <c r="I238" s="9"/>
      <c r="J238" s="27"/>
      <c r="K238" s="23">
        <f>J243</f>
        <v>0</v>
      </c>
      <c r="L238" s="22" t="str">
        <f>IFERROR(VLOOKUP(D238,#REF!,4,FALSE),"")</f>
        <v/>
      </c>
      <c r="M238" s="19"/>
    </row>
    <row r="239" spans="2:13">
      <c r="B239" s="14"/>
      <c r="C239" s="15"/>
      <c r="D239" s="15"/>
      <c r="E239" s="30"/>
      <c r="F239" s="13"/>
      <c r="G239" s="10"/>
      <c r="H239" s="10"/>
      <c r="I239" s="9"/>
      <c r="J239" s="17"/>
      <c r="K239" s="23"/>
      <c r="L239" s="22"/>
      <c r="M239" s="19"/>
    </row>
    <row r="240" spans="2:13">
      <c r="B240" s="14"/>
      <c r="C240" s="15"/>
      <c r="D240" s="15"/>
      <c r="E240" s="30"/>
      <c r="F240" s="13"/>
      <c r="G240" s="10"/>
      <c r="H240" s="10"/>
      <c r="I240" s="9"/>
      <c r="J240" s="17"/>
      <c r="K240" s="23"/>
      <c r="L240" s="22"/>
      <c r="M240" s="19"/>
    </row>
    <row r="241" spans="2:13" ht="13.6" customHeight="1">
      <c r="B241" s="14"/>
      <c r="C241" s="15"/>
      <c r="D241" s="15"/>
      <c r="E241" s="30"/>
      <c r="F241" s="13"/>
      <c r="G241" s="10"/>
      <c r="H241" s="10"/>
      <c r="I241" s="10"/>
      <c r="J241" s="17"/>
      <c r="K241" s="23"/>
      <c r="L241" s="22"/>
      <c r="M241" s="19"/>
    </row>
    <row r="242" spans="2:13">
      <c r="B242" s="14"/>
      <c r="C242" s="15"/>
      <c r="D242" s="15"/>
      <c r="E242" s="30"/>
      <c r="F242" s="13"/>
      <c r="G242" s="10"/>
      <c r="H242" s="10"/>
      <c r="I242" s="10"/>
      <c r="J242" s="17"/>
      <c r="K242" s="23"/>
      <c r="L242" s="22"/>
      <c r="M242" s="19"/>
    </row>
    <row r="243" spans="2:13">
      <c r="B243" s="14"/>
      <c r="C243" s="15"/>
      <c r="D243" s="15"/>
      <c r="E243" s="21"/>
      <c r="F243" s="12"/>
      <c r="G243" s="10"/>
      <c r="H243" s="10"/>
      <c r="I243" s="9"/>
      <c r="J243" s="27"/>
      <c r="K243" s="23"/>
      <c r="L243" s="24"/>
      <c r="M243" s="19"/>
    </row>
    <row r="244" spans="2:13">
      <c r="B244" s="14"/>
      <c r="C244" s="11"/>
      <c r="D244" s="15"/>
      <c r="E244" s="41"/>
      <c r="F244" s="13"/>
      <c r="G244" s="9"/>
      <c r="H244" s="9"/>
      <c r="I244" s="9"/>
      <c r="J244" s="27"/>
      <c r="K244" s="23">
        <f>J246</f>
        <v>0</v>
      </c>
      <c r="L244" s="22" t="str">
        <f>IFERROR(VLOOKUP(D244,#REF!,4,FALSE),"")</f>
        <v/>
      </c>
      <c r="M244" s="19"/>
    </row>
    <row r="245" spans="2:13">
      <c r="B245" s="14"/>
      <c r="C245" s="15"/>
      <c r="D245" s="15"/>
      <c r="E245" s="30"/>
      <c r="F245" s="13"/>
      <c r="G245" s="10"/>
      <c r="H245" s="10"/>
      <c r="I245" s="10"/>
      <c r="J245" s="17"/>
      <c r="K245" s="23"/>
      <c r="L245" s="22"/>
      <c r="M245" s="19"/>
    </row>
    <row r="246" spans="2:13">
      <c r="B246" s="14"/>
      <c r="C246" s="15"/>
      <c r="D246" s="15"/>
      <c r="E246" s="21"/>
      <c r="F246" s="12"/>
      <c r="G246" s="10"/>
      <c r="H246" s="10"/>
      <c r="I246" s="9"/>
      <c r="J246" s="27"/>
      <c r="K246" s="23"/>
      <c r="L246" s="24"/>
      <c r="M246" s="19"/>
    </row>
    <row r="247" spans="2:13">
      <c r="B247" s="14"/>
      <c r="C247" s="11"/>
      <c r="D247" s="15"/>
      <c r="E247" s="41"/>
      <c r="F247" s="13"/>
      <c r="G247" s="9"/>
      <c r="H247" s="9"/>
      <c r="I247" s="9"/>
      <c r="J247" s="27"/>
      <c r="K247" s="23">
        <f>J249</f>
        <v>0</v>
      </c>
      <c r="L247" s="22" t="e">
        <f>VLOOKUP(D247,[0]!dados,4,FALSE)</f>
        <v>#REF!</v>
      </c>
      <c r="M247" s="19"/>
    </row>
    <row r="248" spans="2:13">
      <c r="B248" s="14"/>
      <c r="C248" s="15"/>
      <c r="D248" s="15"/>
      <c r="E248" s="30"/>
      <c r="F248" s="13"/>
      <c r="G248" s="10"/>
      <c r="H248" s="10"/>
      <c r="I248" s="10"/>
      <c r="J248" s="17"/>
      <c r="K248" s="23"/>
      <c r="L248" s="22"/>
      <c r="M248" s="19"/>
    </row>
    <row r="249" spans="2:13" ht="15.8" customHeight="1">
      <c r="B249" s="14"/>
      <c r="C249" s="15"/>
      <c r="D249" s="15"/>
      <c r="E249" s="21"/>
      <c r="F249" s="12"/>
      <c r="G249" s="10"/>
      <c r="H249" s="10"/>
      <c r="I249" s="9"/>
      <c r="J249" s="27"/>
      <c r="K249" s="23"/>
      <c r="L249" s="24"/>
      <c r="M249" s="19"/>
    </row>
    <row r="250" spans="2:13">
      <c r="B250" s="37"/>
      <c r="C250" s="38"/>
      <c r="D250" s="38"/>
      <c r="E250" s="39"/>
      <c r="F250" s="40"/>
      <c r="G250" s="47"/>
      <c r="H250" s="47"/>
      <c r="I250" s="47"/>
      <c r="J250" s="48"/>
      <c r="K250" s="25"/>
      <c r="L250" s="24"/>
      <c r="M250" s="20"/>
    </row>
    <row r="251" spans="2:13">
      <c r="B251" s="14"/>
      <c r="C251" s="11"/>
      <c r="D251" s="15"/>
      <c r="E251" s="41"/>
      <c r="F251" s="13"/>
      <c r="G251" s="9"/>
      <c r="H251" s="9"/>
      <c r="I251" s="9"/>
      <c r="J251" s="27"/>
      <c r="K251" s="23">
        <f>J253</f>
        <v>0</v>
      </c>
      <c r="L251" s="22" t="str">
        <f>IFERROR(VLOOKUP(D251,#REF!,4,FALSE),"")</f>
        <v/>
      </c>
      <c r="M251" s="19"/>
    </row>
    <row r="252" spans="2:13">
      <c r="B252" s="14"/>
      <c r="C252" s="15"/>
      <c r="D252" s="15"/>
      <c r="E252" s="30"/>
      <c r="F252" s="13"/>
      <c r="G252" s="9"/>
      <c r="H252" s="9"/>
      <c r="I252" s="9"/>
      <c r="J252" s="17"/>
      <c r="K252" s="23"/>
      <c r="L252" s="22"/>
      <c r="M252" s="19"/>
    </row>
    <row r="253" spans="2:13">
      <c r="B253" s="14"/>
      <c r="C253" s="15"/>
      <c r="D253" s="15"/>
      <c r="E253" s="21"/>
      <c r="F253" s="12"/>
      <c r="G253" s="10"/>
      <c r="H253" s="10"/>
      <c r="I253" s="9"/>
      <c r="J253" s="27"/>
      <c r="K253" s="23"/>
      <c r="L253" s="24"/>
      <c r="M253" s="19"/>
    </row>
    <row r="254" spans="2:13">
      <c r="B254" s="14"/>
      <c r="C254" s="11"/>
      <c r="D254" s="15"/>
      <c r="E254" s="41"/>
      <c r="F254" s="13"/>
      <c r="G254" s="9"/>
      <c r="H254" s="9"/>
      <c r="I254" s="9"/>
      <c r="J254" s="27"/>
      <c r="K254" s="23">
        <f>J256</f>
        <v>0</v>
      </c>
      <c r="L254" s="22" t="str">
        <f>IFERROR(VLOOKUP(D254,#REF!,4,FALSE),"")</f>
        <v/>
      </c>
      <c r="M254" s="19"/>
    </row>
    <row r="255" spans="2:13">
      <c r="B255" s="14"/>
      <c r="C255" s="15"/>
      <c r="D255" s="15"/>
      <c r="E255" s="30"/>
      <c r="F255" s="13"/>
      <c r="G255" s="10"/>
      <c r="H255" s="10"/>
      <c r="I255" s="9"/>
      <c r="J255" s="17"/>
      <c r="K255" s="23"/>
      <c r="L255" s="24"/>
      <c r="M255" s="19"/>
    </row>
    <row r="256" spans="2:13" ht="23.3" customHeight="1">
      <c r="B256" s="14"/>
      <c r="C256" s="15"/>
      <c r="D256" s="15"/>
      <c r="E256" s="21"/>
      <c r="F256" s="12"/>
      <c r="G256" s="10"/>
      <c r="H256" s="10"/>
      <c r="I256" s="9"/>
      <c r="J256" s="27"/>
      <c r="K256" s="23"/>
      <c r="L256" s="24"/>
      <c r="M256" s="19"/>
    </row>
    <row r="257" spans="2:13">
      <c r="B257" s="14"/>
      <c r="C257" s="11"/>
      <c r="D257" s="15"/>
      <c r="E257" s="41"/>
      <c r="F257" s="13"/>
      <c r="G257" s="9"/>
      <c r="H257" s="9"/>
      <c r="I257" s="9"/>
      <c r="J257" s="27"/>
      <c r="K257" s="23">
        <f>J259</f>
        <v>0</v>
      </c>
      <c r="L257" s="22" t="str">
        <f>IFERROR(VLOOKUP(D257,#REF!,4,FALSE),"")</f>
        <v/>
      </c>
      <c r="M257" s="19"/>
    </row>
    <row r="258" spans="2:13">
      <c r="B258" s="14"/>
      <c r="C258" s="15"/>
      <c r="D258" s="15"/>
      <c r="E258" s="30"/>
      <c r="F258" s="13"/>
      <c r="G258" s="10"/>
      <c r="H258" s="10"/>
      <c r="I258" s="9"/>
      <c r="J258" s="17"/>
      <c r="K258" s="23"/>
      <c r="L258" s="24"/>
      <c r="M258" s="19"/>
    </row>
    <row r="259" spans="2:13">
      <c r="B259" s="14"/>
      <c r="C259" s="15"/>
      <c r="D259" s="15"/>
      <c r="E259" s="57"/>
      <c r="F259" s="12"/>
      <c r="G259" s="10"/>
      <c r="H259" s="10"/>
      <c r="I259" s="9"/>
      <c r="J259" s="27"/>
      <c r="K259" s="23"/>
      <c r="L259" s="24"/>
      <c r="M259" s="19"/>
    </row>
    <row r="260" spans="2:13">
      <c r="B260" s="14"/>
      <c r="C260" s="11"/>
      <c r="D260" s="15"/>
      <c r="E260" s="41"/>
      <c r="F260" s="13"/>
      <c r="G260" s="9"/>
      <c r="H260" s="9"/>
      <c r="I260" s="9"/>
      <c r="J260" s="27"/>
      <c r="K260" s="23">
        <f>J262</f>
        <v>0</v>
      </c>
      <c r="L260" s="22" t="str">
        <f>IFERROR(VLOOKUP(D260,#REF!,4,FALSE),"")</f>
        <v/>
      </c>
      <c r="M260" s="19"/>
    </row>
    <row r="261" spans="2:13">
      <c r="B261" s="14"/>
      <c r="C261" s="15"/>
      <c r="D261" s="15"/>
      <c r="E261" s="30"/>
      <c r="F261" s="13"/>
      <c r="G261" s="10"/>
      <c r="H261" s="10"/>
      <c r="I261" s="9"/>
      <c r="J261" s="17"/>
      <c r="K261" s="23"/>
      <c r="L261" s="24"/>
      <c r="M261" s="19"/>
    </row>
    <row r="262" spans="2:13">
      <c r="B262" s="14"/>
      <c r="C262" s="15"/>
      <c r="D262" s="15"/>
      <c r="E262" s="21"/>
      <c r="F262" s="12"/>
      <c r="G262" s="10"/>
      <c r="H262" s="10"/>
      <c r="I262" s="9"/>
      <c r="J262" s="27"/>
      <c r="K262" s="23"/>
      <c r="L262" s="24"/>
      <c r="M262" s="19"/>
    </row>
    <row r="263" spans="2:13">
      <c r="B263" s="14"/>
      <c r="C263" s="11"/>
      <c r="D263" s="15"/>
      <c r="E263" s="41"/>
      <c r="F263" s="13"/>
      <c r="G263" s="9"/>
      <c r="H263" s="9"/>
      <c r="I263" s="9"/>
      <c r="J263" s="27"/>
      <c r="K263" s="23">
        <f>J265</f>
        <v>0</v>
      </c>
      <c r="L263" s="22" t="str">
        <f>IFERROR(VLOOKUP(D263,#REF!,4,FALSE),"")</f>
        <v/>
      </c>
      <c r="M263" s="19"/>
    </row>
    <row r="264" spans="2:13">
      <c r="B264" s="14"/>
      <c r="C264" s="15"/>
      <c r="D264" s="15"/>
      <c r="E264" s="30"/>
      <c r="F264" s="13"/>
      <c r="G264" s="10"/>
      <c r="H264" s="10"/>
      <c r="I264" s="9"/>
      <c r="J264" s="17"/>
      <c r="K264" s="23"/>
      <c r="L264" s="24"/>
      <c r="M264" s="19"/>
    </row>
    <row r="265" spans="2:13">
      <c r="B265" s="14"/>
      <c r="C265" s="15"/>
      <c r="D265" s="15"/>
      <c r="E265" s="57"/>
      <c r="F265" s="12"/>
      <c r="G265" s="10"/>
      <c r="H265" s="10"/>
      <c r="I265" s="9"/>
      <c r="J265" s="27"/>
      <c r="K265" s="23"/>
      <c r="L265" s="24"/>
      <c r="M265" s="19"/>
    </row>
    <row r="267" spans="2:13" s="18" customFormat="1" ht="15.8" customHeight="1">
      <c r="B267" s="33"/>
      <c r="C267" s="34"/>
      <c r="D267" s="34"/>
      <c r="E267" s="35"/>
      <c r="F267" s="36"/>
      <c r="G267" s="42"/>
      <c r="H267" s="42"/>
      <c r="I267" s="42"/>
      <c r="J267" s="43"/>
      <c r="K267" s="44"/>
      <c r="L267" s="45"/>
      <c r="M267" s="46"/>
    </row>
    <row r="268" spans="2:13" s="18" customFormat="1" ht="11.55">
      <c r="B268" s="37"/>
      <c r="C268" s="38"/>
      <c r="D268" s="38"/>
      <c r="E268" s="39"/>
      <c r="F268" s="40"/>
      <c r="G268" s="47"/>
      <c r="H268" s="47"/>
      <c r="I268" s="47"/>
      <c r="J268" s="48"/>
      <c r="K268" s="44"/>
      <c r="L268" s="45"/>
      <c r="M268" s="49"/>
    </row>
    <row r="269" spans="2:13">
      <c r="B269" s="14"/>
      <c r="C269" s="11"/>
      <c r="D269" s="15"/>
      <c r="E269" s="41"/>
      <c r="F269" s="13"/>
      <c r="G269" s="9"/>
      <c r="H269" s="9"/>
      <c r="I269" s="9"/>
      <c r="J269" s="27"/>
      <c r="K269" s="23">
        <f>J274</f>
        <v>0</v>
      </c>
      <c r="L269" s="22" t="str">
        <f>IFERROR(VLOOKUP(D269,#REF!,4,FALSE),"")</f>
        <v/>
      </c>
      <c r="M269" s="19"/>
    </row>
    <row r="270" spans="2:13">
      <c r="B270" s="14"/>
      <c r="C270" s="15"/>
      <c r="D270" s="15"/>
      <c r="E270" s="30"/>
      <c r="F270" s="13"/>
      <c r="G270" s="10"/>
      <c r="H270" s="10"/>
      <c r="I270" s="9"/>
      <c r="J270" s="17"/>
      <c r="K270" s="23"/>
      <c r="L270" s="22"/>
      <c r="M270" s="19"/>
    </row>
    <row r="271" spans="2:13">
      <c r="B271" s="14"/>
      <c r="C271" s="15"/>
      <c r="D271" s="15"/>
      <c r="E271" s="30"/>
      <c r="F271" s="13"/>
      <c r="G271" s="10"/>
      <c r="H271" s="10"/>
      <c r="I271" s="9"/>
      <c r="J271" s="17"/>
      <c r="K271" s="23"/>
      <c r="L271" s="22"/>
      <c r="M271" s="19"/>
    </row>
    <row r="272" spans="2:13" ht="13.6" customHeight="1">
      <c r="B272" s="14"/>
      <c r="C272" s="15"/>
      <c r="D272" s="15"/>
      <c r="E272" s="30"/>
      <c r="F272" s="13"/>
      <c r="G272" s="10"/>
      <c r="H272" s="10"/>
      <c r="I272" s="10"/>
      <c r="J272" s="17"/>
      <c r="K272" s="23"/>
      <c r="L272" s="22"/>
      <c r="M272" s="19"/>
    </row>
    <row r="273" spans="2:13">
      <c r="B273" s="14"/>
      <c r="C273" s="15"/>
      <c r="D273" s="15"/>
      <c r="E273" s="30"/>
      <c r="F273" s="13"/>
      <c r="G273" s="10"/>
      <c r="H273" s="10"/>
      <c r="I273" s="10"/>
      <c r="J273" s="17"/>
      <c r="K273" s="23"/>
      <c r="L273" s="22"/>
      <c r="M273" s="19"/>
    </row>
    <row r="274" spans="2:13">
      <c r="B274" s="14"/>
      <c r="C274" s="15"/>
      <c r="D274" s="15"/>
      <c r="E274" s="21"/>
      <c r="F274" s="12"/>
      <c r="G274" s="10"/>
      <c r="H274" s="10"/>
      <c r="I274" s="9"/>
      <c r="J274" s="27"/>
      <c r="K274" s="26"/>
      <c r="L274" s="24"/>
      <c r="M274" s="19"/>
    </row>
    <row r="275" spans="2:13">
      <c r="B275" s="37"/>
      <c r="C275" s="38"/>
      <c r="D275" s="38"/>
      <c r="E275" s="39"/>
      <c r="F275" s="40"/>
      <c r="G275" s="47"/>
      <c r="H275" s="47"/>
      <c r="I275" s="47"/>
      <c r="J275" s="48"/>
      <c r="K275" s="25"/>
      <c r="L275" s="24"/>
      <c r="M275" s="20"/>
    </row>
    <row r="276" spans="2:13">
      <c r="B276" s="14"/>
      <c r="C276" s="11"/>
      <c r="D276" s="15"/>
      <c r="E276" s="41"/>
      <c r="F276" s="13"/>
      <c r="G276" s="9"/>
      <c r="H276" s="9"/>
      <c r="I276" s="9"/>
      <c r="J276" s="27"/>
      <c r="K276" s="23">
        <f>J281</f>
        <v>0</v>
      </c>
      <c r="L276" s="22" t="str">
        <f>IFERROR(VLOOKUP(D276,#REF!,4,FALSE),"")</f>
        <v/>
      </c>
      <c r="M276" s="19"/>
    </row>
    <row r="277" spans="2:13">
      <c r="B277" s="14"/>
      <c r="C277" s="15"/>
      <c r="D277" s="15"/>
      <c r="E277" s="30"/>
      <c r="F277" s="13"/>
      <c r="G277" s="10"/>
      <c r="H277" s="10"/>
      <c r="I277" s="9"/>
      <c r="J277" s="17"/>
      <c r="K277" s="23"/>
      <c r="L277" s="22"/>
      <c r="M277" s="19"/>
    </row>
    <row r="278" spans="2:13">
      <c r="B278" s="14"/>
      <c r="C278" s="15"/>
      <c r="D278" s="15"/>
      <c r="E278" s="30"/>
      <c r="F278" s="13"/>
      <c r="G278" s="10"/>
      <c r="H278" s="10"/>
      <c r="I278" s="9"/>
      <c r="J278" s="17"/>
      <c r="K278" s="23"/>
      <c r="L278" s="22"/>
      <c r="M278" s="19"/>
    </row>
    <row r="279" spans="2:13" ht="13.6" customHeight="1">
      <c r="B279" s="14"/>
      <c r="C279" s="15"/>
      <c r="D279" s="15"/>
      <c r="E279" s="30"/>
      <c r="F279" s="13"/>
      <c r="G279" s="10"/>
      <c r="H279" s="10"/>
      <c r="I279" s="10"/>
      <c r="J279" s="17"/>
      <c r="K279" s="23"/>
      <c r="L279" s="22"/>
      <c r="M279" s="19"/>
    </row>
    <row r="280" spans="2:13">
      <c r="B280" s="14"/>
      <c r="C280" s="15"/>
      <c r="D280" s="15"/>
      <c r="E280" s="30"/>
      <c r="F280" s="13"/>
      <c r="G280" s="10"/>
      <c r="H280" s="10"/>
      <c r="I280" s="10"/>
      <c r="J280" s="17"/>
      <c r="K280" s="23"/>
      <c r="L280" s="22"/>
      <c r="M280" s="19"/>
    </row>
    <row r="281" spans="2:13">
      <c r="B281" s="14"/>
      <c r="C281" s="15"/>
      <c r="D281" s="15"/>
      <c r="E281" s="21"/>
      <c r="F281" s="12"/>
      <c r="G281" s="10"/>
      <c r="H281" s="10"/>
      <c r="I281" s="9"/>
      <c r="J281" s="27"/>
      <c r="K281" s="23"/>
      <c r="L281" s="24"/>
      <c r="M281" s="19"/>
    </row>
    <row r="282" spans="2:13">
      <c r="B282" s="14"/>
      <c r="C282" s="11"/>
      <c r="D282" s="15"/>
      <c r="E282" s="41"/>
      <c r="F282" s="13"/>
      <c r="G282" s="9"/>
      <c r="H282" s="9"/>
      <c r="I282" s="9"/>
      <c r="J282" s="27"/>
      <c r="K282" s="23">
        <f>J285</f>
        <v>206</v>
      </c>
      <c r="L282" s="22" t="str">
        <f>IFERROR(VLOOKUP(D282,#REF!,4,FALSE),"")</f>
        <v/>
      </c>
      <c r="M282" s="19"/>
    </row>
    <row r="283" spans="2:13">
      <c r="B283" s="14"/>
      <c r="C283" s="15"/>
      <c r="D283" s="15"/>
      <c r="E283" s="30" t="s">
        <v>178</v>
      </c>
      <c r="F283" s="13"/>
      <c r="G283" s="10">
        <v>158</v>
      </c>
      <c r="H283" s="10"/>
      <c r="I283" s="10"/>
      <c r="J283" s="17">
        <f>PRODUCT(G283:I283)</f>
        <v>158</v>
      </c>
      <c r="K283" s="23"/>
      <c r="L283" s="22"/>
      <c r="M283" s="19"/>
    </row>
    <row r="284" spans="2:13">
      <c r="B284" s="14"/>
      <c r="C284" s="15"/>
      <c r="D284" s="15"/>
      <c r="E284" s="30" t="s">
        <v>195</v>
      </c>
      <c r="F284" s="12"/>
      <c r="G284" s="10">
        <v>48</v>
      </c>
      <c r="H284" s="10"/>
      <c r="I284" s="10"/>
      <c r="J284" s="17">
        <f>PRODUCT(G284:I284)</f>
        <v>48</v>
      </c>
      <c r="K284" s="23"/>
      <c r="L284" s="22"/>
      <c r="M284" s="19"/>
    </row>
    <row r="285" spans="2:13">
      <c r="B285" s="14"/>
      <c r="C285" s="15"/>
      <c r="D285" s="15"/>
      <c r="E285" s="21" t="str">
        <f>"Total item "&amp;B282</f>
        <v xml:space="preserve">Total item </v>
      </c>
      <c r="F285" s="12"/>
      <c r="G285" s="10"/>
      <c r="H285" s="10"/>
      <c r="I285" s="9"/>
      <c r="J285" s="27">
        <f>SUM(J283:J284)</f>
        <v>206</v>
      </c>
      <c r="K285" s="23"/>
      <c r="L285" s="24"/>
      <c r="M285" s="19"/>
    </row>
    <row r="286" spans="2:13" ht="21.75">
      <c r="B286" s="14" t="s">
        <v>294</v>
      </c>
      <c r="C286" s="11" t="s">
        <v>45</v>
      </c>
      <c r="D286" s="15">
        <v>94281</v>
      </c>
      <c r="E286" s="41" t="s">
        <v>59</v>
      </c>
      <c r="F286" s="13" t="s">
        <v>16</v>
      </c>
      <c r="G286" s="9"/>
      <c r="H286" s="9"/>
      <c r="I286" s="9"/>
      <c r="J286" s="27"/>
      <c r="K286" s="23">
        <f>J288</f>
        <v>158</v>
      </c>
      <c r="L286" s="22" t="e">
        <f>VLOOKUP(D286,[0]!dados,4,FALSE)</f>
        <v>#REF!</v>
      </c>
      <c r="M286" s="19"/>
    </row>
    <row r="287" spans="2:13">
      <c r="B287" s="14"/>
      <c r="C287" s="15"/>
      <c r="D287" s="15"/>
      <c r="E287" s="30" t="s">
        <v>178</v>
      </c>
      <c r="F287" s="13"/>
      <c r="G287" s="10">
        <v>158</v>
      </c>
      <c r="H287" s="10"/>
      <c r="I287" s="10"/>
      <c r="J287" s="17">
        <f>PRODUCT(G287:I287)</f>
        <v>158</v>
      </c>
      <c r="K287" s="23"/>
      <c r="L287" s="22"/>
      <c r="M287" s="19"/>
    </row>
    <row r="288" spans="2:13" ht="15.8" customHeight="1">
      <c r="B288" s="14"/>
      <c r="C288" s="15"/>
      <c r="D288" s="15"/>
      <c r="E288" s="21" t="str">
        <f>"Total item "&amp;B286</f>
        <v>Total item 15.2.3</v>
      </c>
      <c r="F288" s="12"/>
      <c r="G288" s="10"/>
      <c r="H288" s="10"/>
      <c r="I288" s="9"/>
      <c r="J288" s="27">
        <f>SUM(J287:J287)</f>
        <v>158</v>
      </c>
      <c r="K288" s="23"/>
      <c r="L288" s="24"/>
      <c r="M288" s="19"/>
    </row>
    <row r="289" spans="2:13">
      <c r="B289" s="37" t="s">
        <v>295</v>
      </c>
      <c r="C289" s="38"/>
      <c r="D289" s="38"/>
      <c r="E289" s="39" t="s">
        <v>44</v>
      </c>
      <c r="F289" s="40"/>
      <c r="G289" s="47"/>
      <c r="H289" s="47"/>
      <c r="I289" s="47"/>
      <c r="J289" s="48"/>
      <c r="K289" s="25"/>
      <c r="L289" s="24"/>
      <c r="M289" s="20"/>
    </row>
    <row r="290" spans="2:13" ht="77.3" customHeight="1">
      <c r="B290" s="14" t="s">
        <v>296</v>
      </c>
      <c r="C290" s="11" t="s">
        <v>45</v>
      </c>
      <c r="D290" s="15">
        <v>87509</v>
      </c>
      <c r="E290" s="41" t="s">
        <v>589</v>
      </c>
      <c r="F290" s="13" t="str">
        <f>IFERROR(VLOOKUP(D290,#REF!,3,FALSE),"")</f>
        <v/>
      </c>
      <c r="G290" s="9"/>
      <c r="H290" s="9"/>
      <c r="I290" s="9"/>
      <c r="J290" s="27"/>
      <c r="K290" s="23">
        <f>J292</f>
        <v>21.02</v>
      </c>
      <c r="L290" s="22" t="str">
        <f>IFERROR(VLOOKUP(D290,#REF!,4,FALSE),"")</f>
        <v/>
      </c>
      <c r="M290" s="19"/>
    </row>
    <row r="291" spans="2:13">
      <c r="B291" s="14"/>
      <c r="C291" s="15"/>
      <c r="D291" s="15"/>
      <c r="E291" s="30" t="s">
        <v>179</v>
      </c>
      <c r="F291" s="13"/>
      <c r="G291" s="10">
        <v>70.08</v>
      </c>
      <c r="H291" s="10"/>
      <c r="I291" s="10">
        <v>0.3</v>
      </c>
      <c r="J291" s="17">
        <f>PRODUCT(G291:I291)</f>
        <v>21.02</v>
      </c>
      <c r="K291" s="23"/>
      <c r="L291" s="24"/>
      <c r="M291" s="19"/>
    </row>
    <row r="292" spans="2:13">
      <c r="B292" s="14"/>
      <c r="C292" s="15"/>
      <c r="D292" s="15"/>
      <c r="E292" s="21" t="str">
        <f>"Total item "&amp;B290</f>
        <v>Total item 15.3.1</v>
      </c>
      <c r="F292" s="12"/>
      <c r="G292" s="10"/>
      <c r="H292" s="10"/>
      <c r="I292" s="9"/>
      <c r="J292" s="27">
        <f>SUM(J291:J291)</f>
        <v>21.02</v>
      </c>
      <c r="K292" s="23"/>
      <c r="L292" s="24"/>
      <c r="M292" s="19"/>
    </row>
    <row r="293" spans="2:13" ht="21.75">
      <c r="B293" s="14" t="s">
        <v>297</v>
      </c>
      <c r="C293" s="11" t="s">
        <v>14</v>
      </c>
      <c r="D293" s="15">
        <v>94319</v>
      </c>
      <c r="E293" s="41" t="s">
        <v>49</v>
      </c>
      <c r="F293" s="13" t="str">
        <f>IFERROR(VLOOKUP(D293,#REF!,3,FALSE),"")</f>
        <v/>
      </c>
      <c r="G293" s="9"/>
      <c r="H293" s="9"/>
      <c r="I293" s="9"/>
      <c r="J293" s="27"/>
      <c r="K293" s="23">
        <f>J295</f>
        <v>31.54</v>
      </c>
      <c r="L293" s="22" t="str">
        <f>IFERROR(VLOOKUP(D293,#REF!,4,FALSE),"")</f>
        <v/>
      </c>
      <c r="M293" s="19"/>
    </row>
    <row r="294" spans="2:13">
      <c r="B294" s="14"/>
      <c r="C294" s="15"/>
      <c r="D294" s="15"/>
      <c r="E294" s="30" t="s">
        <v>180</v>
      </c>
      <c r="F294" s="13"/>
      <c r="G294" s="10">
        <v>70.08</v>
      </c>
      <c r="H294" s="10">
        <v>1.5</v>
      </c>
      <c r="I294" s="10">
        <v>0.3</v>
      </c>
      <c r="J294" s="17">
        <f>PRODUCT(G294:I294)</f>
        <v>31.54</v>
      </c>
      <c r="K294" s="23"/>
      <c r="L294" s="24"/>
      <c r="M294" s="19"/>
    </row>
    <row r="295" spans="2:13">
      <c r="B295" s="14"/>
      <c r="C295" s="15"/>
      <c r="D295" s="15"/>
      <c r="E295" s="21" t="str">
        <f>"Total item "&amp;B293</f>
        <v>Total item 15.3.2</v>
      </c>
      <c r="F295" s="12"/>
      <c r="G295" s="10"/>
      <c r="H295" s="10"/>
      <c r="I295" s="9"/>
      <c r="J295" s="27">
        <f>SUM(J294:J294)</f>
        <v>31.54</v>
      </c>
      <c r="K295" s="23"/>
      <c r="L295" s="24"/>
      <c r="M295" s="19"/>
    </row>
    <row r="296" spans="2:13" ht="32.6">
      <c r="B296" s="14" t="s">
        <v>298</v>
      </c>
      <c r="C296" s="11" t="s">
        <v>14</v>
      </c>
      <c r="D296" s="15">
        <v>94991</v>
      </c>
      <c r="E296" s="41" t="s">
        <v>21</v>
      </c>
      <c r="F296" s="13" t="s">
        <v>16</v>
      </c>
      <c r="G296" s="9"/>
      <c r="H296" s="9"/>
      <c r="I296" s="9"/>
      <c r="J296" s="27"/>
      <c r="K296" s="23">
        <f>J298</f>
        <v>6.31</v>
      </c>
      <c r="L296" s="22" t="str">
        <f>IFERROR(VLOOKUP(D296,#REF!,4,FALSE),"")</f>
        <v/>
      </c>
      <c r="M296" s="19"/>
    </row>
    <row r="297" spans="2:13">
      <c r="B297" s="14"/>
      <c r="C297" s="15"/>
      <c r="D297" s="15"/>
      <c r="E297" s="30" t="s">
        <v>181</v>
      </c>
      <c r="F297" s="13"/>
      <c r="G297" s="10">
        <v>70.08</v>
      </c>
      <c r="H297" s="10">
        <v>1.5</v>
      </c>
      <c r="I297" s="10">
        <v>0.06</v>
      </c>
      <c r="J297" s="17">
        <f>PRODUCT(G297:I297)</f>
        <v>6.31</v>
      </c>
      <c r="K297" s="23"/>
      <c r="L297" s="24"/>
      <c r="M297" s="19"/>
    </row>
    <row r="298" spans="2:13">
      <c r="B298" s="14"/>
      <c r="C298" s="15"/>
      <c r="D298" s="15"/>
      <c r="E298" s="21" t="str">
        <f>"Total item "&amp;B296</f>
        <v>Total item 15.3.3</v>
      </c>
      <c r="F298" s="12"/>
      <c r="G298" s="10"/>
      <c r="H298" s="10"/>
      <c r="I298" s="9"/>
      <c r="J298" s="27">
        <f>SUM(J297:J297)</f>
        <v>6.31</v>
      </c>
      <c r="K298" s="23"/>
      <c r="L298" s="24"/>
      <c r="M298" s="19"/>
    </row>
    <row r="299" spans="2:13" ht="21.75">
      <c r="B299" s="14" t="s">
        <v>299</v>
      </c>
      <c r="C299" s="11" t="s">
        <v>47</v>
      </c>
      <c r="D299" s="56" t="s">
        <v>48</v>
      </c>
      <c r="E299" s="41" t="s">
        <v>65</v>
      </c>
      <c r="F299" s="13" t="s">
        <v>16</v>
      </c>
      <c r="G299" s="9"/>
      <c r="H299" s="9"/>
      <c r="I299" s="9"/>
      <c r="J299" s="27"/>
      <c r="K299" s="23">
        <f>J301</f>
        <v>1.8</v>
      </c>
      <c r="L299" s="22" t="e">
        <f>VLOOKUP(D299,[0]!dados,4,FALSE)</f>
        <v>#REF!</v>
      </c>
      <c r="M299" s="19"/>
    </row>
    <row r="300" spans="2:13">
      <c r="B300" s="14"/>
      <c r="C300" s="15"/>
      <c r="D300" s="15"/>
      <c r="E300" s="30" t="s">
        <v>66</v>
      </c>
      <c r="F300" s="12"/>
      <c r="G300" s="10">
        <v>1.8</v>
      </c>
      <c r="H300" s="10"/>
      <c r="I300" s="9"/>
      <c r="J300" s="17">
        <f>PRODUCT(G300:I300)</f>
        <v>1.8</v>
      </c>
      <c r="K300" s="23"/>
      <c r="L300" s="24"/>
      <c r="M300" s="19"/>
    </row>
    <row r="301" spans="2:13">
      <c r="B301" s="16"/>
      <c r="C301" s="50"/>
      <c r="D301" s="50"/>
      <c r="E301" s="51" t="str">
        <f>"Total item "&amp;B299</f>
        <v>Total item 15.3.4</v>
      </c>
      <c r="F301" s="52"/>
      <c r="G301" s="53"/>
      <c r="H301" s="53"/>
      <c r="I301" s="54"/>
      <c r="J301" s="55">
        <f>SUM(J300)</f>
        <v>1.8</v>
      </c>
      <c r="K301" s="23"/>
      <c r="L301" s="24"/>
      <c r="M301" s="19"/>
    </row>
    <row r="302" spans="2:13">
      <c r="B302" s="37" t="s">
        <v>503</v>
      </c>
      <c r="C302" s="38"/>
      <c r="D302" s="38"/>
      <c r="E302" s="39" t="s">
        <v>51</v>
      </c>
      <c r="F302" s="40"/>
      <c r="G302" s="47"/>
      <c r="H302" s="47"/>
      <c r="I302" s="47"/>
      <c r="J302" s="48"/>
      <c r="K302" s="25"/>
      <c r="L302" s="24"/>
      <c r="M302" s="20"/>
    </row>
    <row r="303" spans="2:13" ht="21.75">
      <c r="B303" s="14" t="s">
        <v>504</v>
      </c>
      <c r="C303" s="11" t="s">
        <v>46</v>
      </c>
      <c r="D303" s="15">
        <v>5213440</v>
      </c>
      <c r="E303" s="41" t="s">
        <v>53</v>
      </c>
      <c r="F303" s="13" t="s">
        <v>52</v>
      </c>
      <c r="G303" s="9"/>
      <c r="H303" s="9"/>
      <c r="I303" s="9"/>
      <c r="J303" s="27"/>
      <c r="K303" s="23">
        <f>J305</f>
        <v>0</v>
      </c>
      <c r="L303" s="22" t="str">
        <f>IFERROR(VLOOKUP(D303,#REF!,4,FALSE),"")</f>
        <v/>
      </c>
      <c r="M303" s="19"/>
    </row>
    <row r="304" spans="2:13">
      <c r="B304" s="14"/>
      <c r="C304" s="15"/>
      <c r="D304" s="15"/>
      <c r="E304" s="30" t="s">
        <v>62</v>
      </c>
      <c r="F304" s="13"/>
      <c r="G304" s="9"/>
      <c r="H304" s="9"/>
      <c r="I304" s="9"/>
      <c r="J304" s="17">
        <f>PRODUCT(G304:I304)</f>
        <v>0</v>
      </c>
      <c r="K304" s="23"/>
      <c r="L304" s="22"/>
      <c r="M304" s="19"/>
    </row>
    <row r="305" spans="2:13">
      <c r="B305" s="14"/>
      <c r="C305" s="15"/>
      <c r="D305" s="15"/>
      <c r="E305" s="21" t="str">
        <f>"Total item "&amp;B303</f>
        <v>Total item 15.4.1</v>
      </c>
      <c r="F305" s="12"/>
      <c r="G305" s="10"/>
      <c r="H305" s="10"/>
      <c r="I305" s="9"/>
      <c r="J305" s="27">
        <f>SUM(J304:J304)</f>
        <v>0</v>
      </c>
      <c r="K305" s="23"/>
      <c r="L305" s="24"/>
      <c r="M305" s="19"/>
    </row>
    <row r="306" spans="2:13" ht="21.75">
      <c r="B306" s="14" t="s">
        <v>505</v>
      </c>
      <c r="C306" s="11" t="s">
        <v>46</v>
      </c>
      <c r="D306" s="15">
        <v>5213444</v>
      </c>
      <c r="E306" s="41" t="s">
        <v>54</v>
      </c>
      <c r="F306" s="13" t="s">
        <v>52</v>
      </c>
      <c r="G306" s="9"/>
      <c r="H306" s="9"/>
      <c r="I306" s="9"/>
      <c r="J306" s="27"/>
      <c r="K306" s="23">
        <f>J308</f>
        <v>0</v>
      </c>
      <c r="L306" s="22" t="str">
        <f>IFERROR(VLOOKUP(D306,#REF!,4,FALSE),"")</f>
        <v/>
      </c>
      <c r="M306" s="19"/>
    </row>
    <row r="307" spans="2:13">
      <c r="B307" s="14"/>
      <c r="C307" s="15"/>
      <c r="D307" s="15"/>
      <c r="E307" s="30" t="s">
        <v>63</v>
      </c>
      <c r="F307" s="13"/>
      <c r="G307" s="10"/>
      <c r="H307" s="10"/>
      <c r="I307" s="9"/>
      <c r="J307" s="17">
        <f>PRODUCT(G307:I307)</f>
        <v>0</v>
      </c>
      <c r="K307" s="23"/>
      <c r="L307" s="24"/>
      <c r="M307" s="19"/>
    </row>
    <row r="308" spans="2:13" ht="23.3" customHeight="1">
      <c r="B308" s="14"/>
      <c r="C308" s="15"/>
      <c r="D308" s="15"/>
      <c r="E308" s="21" t="str">
        <f>"Total item "&amp;B306</f>
        <v>Total item 15.4.2</v>
      </c>
      <c r="F308" s="12"/>
      <c r="G308" s="10"/>
      <c r="H308" s="10"/>
      <c r="I308" s="9"/>
      <c r="J308" s="27">
        <f>SUM(J307:J307)</f>
        <v>0</v>
      </c>
      <c r="K308" s="23"/>
      <c r="L308" s="24"/>
      <c r="M308" s="19"/>
    </row>
    <row r="309" spans="2:13" ht="21.75">
      <c r="B309" s="14" t="s">
        <v>507</v>
      </c>
      <c r="C309" s="11" t="s">
        <v>46</v>
      </c>
      <c r="D309" s="15">
        <v>5216111</v>
      </c>
      <c r="E309" s="41" t="s">
        <v>55</v>
      </c>
      <c r="F309" s="13" t="s">
        <v>52</v>
      </c>
      <c r="G309" s="9"/>
      <c r="H309" s="9"/>
      <c r="I309" s="9"/>
      <c r="J309" s="27"/>
      <c r="K309" s="23">
        <f>J311</f>
        <v>0</v>
      </c>
      <c r="L309" s="22" t="str">
        <f>IFERROR(VLOOKUP(D309,#REF!,4,FALSE),"")</f>
        <v/>
      </c>
      <c r="M309" s="19"/>
    </row>
    <row r="310" spans="2:13">
      <c r="B310" s="14"/>
      <c r="C310" s="15"/>
      <c r="D310" s="15"/>
      <c r="E310" s="30" t="s">
        <v>63</v>
      </c>
      <c r="F310" s="13"/>
      <c r="G310" s="10"/>
      <c r="H310" s="10"/>
      <c r="I310" s="9"/>
      <c r="J310" s="17">
        <f>PRODUCT(G310:I310)</f>
        <v>0</v>
      </c>
      <c r="K310" s="23"/>
      <c r="L310" s="24"/>
      <c r="M310" s="19"/>
    </row>
    <row r="311" spans="2:13">
      <c r="B311" s="14"/>
      <c r="C311" s="15"/>
      <c r="D311" s="15"/>
      <c r="E311" s="21" t="str">
        <f>"Total item "&amp;B309</f>
        <v>Total item 15.4.3</v>
      </c>
      <c r="F311" s="12"/>
      <c r="G311" s="10"/>
      <c r="H311" s="10"/>
      <c r="I311" s="9"/>
      <c r="J311" s="27">
        <f>SUM(J310:J310)</f>
        <v>0</v>
      </c>
      <c r="K311" s="23"/>
      <c r="L311" s="24"/>
      <c r="M311" s="19"/>
    </row>
    <row r="312" spans="2:13" ht="21.75">
      <c r="B312" s="14" t="s">
        <v>506</v>
      </c>
      <c r="C312" s="11" t="s">
        <v>50</v>
      </c>
      <c r="D312" s="15">
        <v>13521</v>
      </c>
      <c r="E312" s="41" t="s">
        <v>60</v>
      </c>
      <c r="F312" s="13" t="s">
        <v>52</v>
      </c>
      <c r="G312" s="9"/>
      <c r="H312" s="9"/>
      <c r="I312" s="9"/>
      <c r="J312" s="27"/>
      <c r="K312" s="23">
        <f>J314</f>
        <v>0</v>
      </c>
      <c r="L312" s="22" t="str">
        <f>IFERROR(VLOOKUP(D312,#REF!,4,FALSE),"")</f>
        <v/>
      </c>
      <c r="M312" s="19"/>
    </row>
    <row r="313" spans="2:13">
      <c r="B313" s="14"/>
      <c r="C313" s="15"/>
      <c r="D313" s="15"/>
      <c r="E313" s="30" t="s">
        <v>62</v>
      </c>
      <c r="F313" s="13"/>
      <c r="G313" s="10"/>
      <c r="H313" s="10"/>
      <c r="I313" s="9"/>
      <c r="J313" s="17">
        <f>PRODUCT(G313:I313)</f>
        <v>0</v>
      </c>
      <c r="K313" s="23"/>
      <c r="L313" s="24"/>
      <c r="M313" s="19"/>
    </row>
    <row r="314" spans="2:13">
      <c r="B314" s="14"/>
      <c r="C314" s="15"/>
      <c r="D314" s="15"/>
      <c r="E314" s="57" t="s">
        <v>12</v>
      </c>
      <c r="F314" s="12"/>
      <c r="G314" s="10"/>
      <c r="H314" s="10"/>
      <c r="I314" s="9"/>
      <c r="J314" s="27">
        <f>SUM(J313:J313)</f>
        <v>0</v>
      </c>
      <c r="K314" s="23"/>
      <c r="L314" s="24"/>
      <c r="M314" s="19"/>
    </row>
    <row r="316" spans="2:13" s="18" customFormat="1" ht="15.8" customHeight="1">
      <c r="B316" s="33" t="s">
        <v>300</v>
      </c>
      <c r="C316" s="34"/>
      <c r="D316" s="34"/>
      <c r="E316" s="35" t="s">
        <v>204</v>
      </c>
      <c r="F316" s="36"/>
      <c r="G316" s="42"/>
      <c r="H316" s="42"/>
      <c r="I316" s="42"/>
      <c r="J316" s="43"/>
      <c r="K316" s="44"/>
      <c r="L316" s="45"/>
      <c r="M316" s="46"/>
    </row>
    <row r="317" spans="2:13" s="18" customFormat="1" ht="11.55">
      <c r="B317" s="37" t="s">
        <v>301</v>
      </c>
      <c r="C317" s="38"/>
      <c r="D317" s="38"/>
      <c r="E317" s="39" t="s">
        <v>26</v>
      </c>
      <c r="F317" s="40"/>
      <c r="G317" s="47"/>
      <c r="H317" s="47"/>
      <c r="I317" s="47"/>
      <c r="J317" s="48"/>
      <c r="K317" s="44"/>
      <c r="L317" s="45"/>
      <c r="M317" s="49"/>
    </row>
    <row r="318" spans="2:13" ht="21.75">
      <c r="B318" s="14" t="s">
        <v>302</v>
      </c>
      <c r="C318" s="11" t="s">
        <v>14</v>
      </c>
      <c r="D318" s="15">
        <v>100576</v>
      </c>
      <c r="E318" s="41" t="s">
        <v>34</v>
      </c>
      <c r="F318" s="13" t="s">
        <v>22</v>
      </c>
      <c r="G318" s="9"/>
      <c r="H318" s="9"/>
      <c r="I318" s="9"/>
      <c r="J318" s="27"/>
      <c r="K318" s="23">
        <f>J325</f>
        <v>422.73</v>
      </c>
      <c r="L318" s="22" t="str">
        <f>IFERROR(VLOOKUP(D318,#REF!,4,FALSE),"")</f>
        <v/>
      </c>
      <c r="M318" s="19"/>
    </row>
    <row r="319" spans="2:13">
      <c r="B319" s="14"/>
      <c r="C319" s="15"/>
      <c r="D319" s="15"/>
      <c r="E319" s="30" t="s">
        <v>148</v>
      </c>
      <c r="F319" s="13"/>
      <c r="G319" s="10">
        <v>82.68</v>
      </c>
      <c r="H319" s="10">
        <v>4.3</v>
      </c>
      <c r="I319" s="9"/>
      <c r="J319" s="17">
        <f>PRODUCT(G319:I319)</f>
        <v>355.52</v>
      </c>
      <c r="K319" s="23"/>
      <c r="L319" s="22"/>
      <c r="M319" s="19"/>
    </row>
    <row r="320" spans="2:13" ht="13.6" customHeight="1">
      <c r="B320" s="14"/>
      <c r="C320" s="15"/>
      <c r="D320" s="15"/>
      <c r="E320" s="30"/>
      <c r="F320" s="13"/>
      <c r="G320" s="10" t="s">
        <v>56</v>
      </c>
      <c r="H320" s="10" t="s">
        <v>57</v>
      </c>
      <c r="I320" s="10" t="s">
        <v>17</v>
      </c>
      <c r="J320" s="17"/>
      <c r="K320" s="23"/>
      <c r="L320" s="22"/>
      <c r="M320" s="19"/>
    </row>
    <row r="321" spans="2:13">
      <c r="B321" s="14"/>
      <c r="C321" s="15"/>
      <c r="D321" s="15"/>
      <c r="E321" s="30" t="s">
        <v>67</v>
      </c>
      <c r="F321" s="13"/>
      <c r="G321" s="10">
        <v>7.09</v>
      </c>
      <c r="H321" s="10">
        <v>4.3</v>
      </c>
      <c r="I321" s="10">
        <v>2.67</v>
      </c>
      <c r="J321" s="17">
        <f>ROUND(PRODUCT(MEDIAN(G321:H321),I321),2)</f>
        <v>15.21</v>
      </c>
      <c r="K321" s="23"/>
      <c r="L321" s="22"/>
      <c r="M321" s="19"/>
    </row>
    <row r="322" spans="2:13">
      <c r="B322" s="14"/>
      <c r="C322" s="15"/>
      <c r="D322" s="15"/>
      <c r="E322" s="30" t="s">
        <v>68</v>
      </c>
      <c r="F322" s="12"/>
      <c r="G322" s="10">
        <v>8.49</v>
      </c>
      <c r="H322" s="10">
        <v>4.3</v>
      </c>
      <c r="I322" s="10">
        <v>3.19</v>
      </c>
      <c r="J322" s="17">
        <f>ROUND(PRODUCT(MEDIAN(G322:H322),I322),2)</f>
        <v>20.399999999999999</v>
      </c>
      <c r="K322" s="23"/>
      <c r="L322" s="22"/>
      <c r="M322" s="19"/>
    </row>
    <row r="323" spans="2:13">
      <c r="B323" s="14"/>
      <c r="C323" s="15"/>
      <c r="D323" s="15"/>
      <c r="E323" s="30" t="s">
        <v>615</v>
      </c>
      <c r="F323" s="12"/>
      <c r="G323" s="10">
        <v>8.08</v>
      </c>
      <c r="H323" s="10">
        <v>3.3</v>
      </c>
      <c r="I323" s="10">
        <v>2</v>
      </c>
      <c r="J323" s="17">
        <f>(G323*H323)/I323</f>
        <v>13.33</v>
      </c>
      <c r="K323" s="23"/>
      <c r="L323" s="22"/>
      <c r="M323" s="19"/>
    </row>
    <row r="324" spans="2:13">
      <c r="B324" s="14"/>
      <c r="C324" s="15"/>
      <c r="D324" s="15"/>
      <c r="E324" s="30" t="s">
        <v>616</v>
      </c>
      <c r="F324" s="12"/>
      <c r="G324" s="10">
        <v>3.3</v>
      </c>
      <c r="H324" s="10">
        <v>11.07</v>
      </c>
      <c r="I324" s="10">
        <v>2</v>
      </c>
      <c r="J324" s="17">
        <f>(G324*H324)/I324</f>
        <v>18.27</v>
      </c>
      <c r="K324" s="23"/>
      <c r="L324" s="22"/>
      <c r="M324" s="19"/>
    </row>
    <row r="325" spans="2:13">
      <c r="B325" s="14"/>
      <c r="C325" s="15"/>
      <c r="D325" s="15"/>
      <c r="E325" s="21" t="str">
        <f>"Total item "&amp;B318</f>
        <v>Total item 16.1.1</v>
      </c>
      <c r="F325" s="12"/>
      <c r="G325" s="10"/>
      <c r="H325" s="10"/>
      <c r="I325" s="9"/>
      <c r="J325" s="27">
        <f>SUM(J319:J324)</f>
        <v>422.73</v>
      </c>
      <c r="K325" s="26"/>
      <c r="L325" s="24"/>
      <c r="M325" s="19"/>
    </row>
    <row r="326" spans="2:13">
      <c r="B326" s="37" t="s">
        <v>303</v>
      </c>
      <c r="C326" s="38"/>
      <c r="D326" s="38"/>
      <c r="E326" s="39" t="s">
        <v>25</v>
      </c>
      <c r="F326" s="40"/>
      <c r="G326" s="47"/>
      <c r="H326" s="47"/>
      <c r="I326" s="47"/>
      <c r="J326" s="48"/>
      <c r="K326" s="25"/>
      <c r="L326" s="24"/>
      <c r="M326" s="20"/>
    </row>
    <row r="327" spans="2:13" ht="21.75">
      <c r="B327" s="14" t="s">
        <v>304</v>
      </c>
      <c r="C327" s="11" t="s">
        <v>45</v>
      </c>
      <c r="D327" s="15">
        <v>101169</v>
      </c>
      <c r="E327" s="41" t="s">
        <v>58</v>
      </c>
      <c r="F327" s="13" t="s">
        <v>22</v>
      </c>
      <c r="G327" s="9"/>
      <c r="H327" s="9"/>
      <c r="I327" s="9"/>
      <c r="J327" s="27"/>
      <c r="K327" s="23">
        <f>J334</f>
        <v>340</v>
      </c>
      <c r="L327" s="22" t="str">
        <f>IFERROR(VLOOKUP(D327,#REF!,4,FALSE),"")</f>
        <v/>
      </c>
      <c r="M327" s="19"/>
    </row>
    <row r="328" spans="2:13">
      <c r="B328" s="14"/>
      <c r="C328" s="15"/>
      <c r="D328" s="15"/>
      <c r="E328" s="30" t="s">
        <v>148</v>
      </c>
      <c r="F328" s="13"/>
      <c r="G328" s="10">
        <v>82.68</v>
      </c>
      <c r="H328" s="10">
        <v>3.4</v>
      </c>
      <c r="I328" s="9"/>
      <c r="J328" s="17">
        <f>PRODUCT(G328:I328)</f>
        <v>281.11</v>
      </c>
      <c r="K328" s="23"/>
      <c r="L328" s="22"/>
      <c r="M328" s="19"/>
    </row>
    <row r="329" spans="2:13" ht="13.6" customHeight="1">
      <c r="B329" s="14"/>
      <c r="C329" s="15"/>
      <c r="D329" s="15"/>
      <c r="E329" s="30"/>
      <c r="F329" s="13"/>
      <c r="G329" s="10" t="s">
        <v>56</v>
      </c>
      <c r="H329" s="10" t="s">
        <v>57</v>
      </c>
      <c r="I329" s="10" t="s">
        <v>17</v>
      </c>
      <c r="J329" s="17"/>
      <c r="K329" s="23"/>
      <c r="L329" s="22"/>
      <c r="M329" s="19"/>
    </row>
    <row r="330" spans="2:13">
      <c r="B330" s="14"/>
      <c r="C330" s="15"/>
      <c r="D330" s="15"/>
      <c r="E330" s="30" t="s">
        <v>67</v>
      </c>
      <c r="F330" s="13"/>
      <c r="G330" s="10">
        <v>6.79</v>
      </c>
      <c r="H330" s="10">
        <v>3.4</v>
      </c>
      <c r="I330" s="10">
        <v>2.67</v>
      </c>
      <c r="J330" s="17">
        <f>ROUND(PRODUCT(MEDIAN(G330:H330),I330),2)</f>
        <v>13.6</v>
      </c>
      <c r="K330" s="23"/>
      <c r="L330" s="22"/>
      <c r="M330" s="19"/>
    </row>
    <row r="331" spans="2:13">
      <c r="B331" s="14"/>
      <c r="C331" s="15"/>
      <c r="D331" s="15"/>
      <c r="E331" s="30" t="s">
        <v>68</v>
      </c>
      <c r="F331" s="12"/>
      <c r="G331" s="10">
        <v>3.4</v>
      </c>
      <c r="H331" s="10">
        <v>7.89</v>
      </c>
      <c r="I331" s="10">
        <v>3.19</v>
      </c>
      <c r="J331" s="17">
        <f>ROUND(PRODUCT(MEDIAN(G331:H331),I331),2)</f>
        <v>18.010000000000002</v>
      </c>
      <c r="K331" s="23"/>
      <c r="L331" s="22"/>
      <c r="M331" s="19"/>
    </row>
    <row r="332" spans="2:13">
      <c r="B332" s="14"/>
      <c r="C332" s="15"/>
      <c r="D332" s="15"/>
      <c r="E332" s="30" t="s">
        <v>615</v>
      </c>
      <c r="F332" s="12"/>
      <c r="G332" s="10">
        <v>8.08</v>
      </c>
      <c r="H332" s="10">
        <v>2.85</v>
      </c>
      <c r="I332" s="10">
        <v>2</v>
      </c>
      <c r="J332" s="17">
        <f>(G332*H332)/I332</f>
        <v>11.51</v>
      </c>
      <c r="K332" s="23"/>
      <c r="L332" s="22"/>
      <c r="M332" s="19"/>
    </row>
    <row r="333" spans="2:13">
      <c r="B333" s="14"/>
      <c r="C333" s="15"/>
      <c r="D333" s="15"/>
      <c r="E333" s="30" t="s">
        <v>616</v>
      </c>
      <c r="F333" s="12"/>
      <c r="G333" s="10">
        <v>2.85</v>
      </c>
      <c r="H333" s="10">
        <v>11.07</v>
      </c>
      <c r="I333" s="10">
        <v>2</v>
      </c>
      <c r="J333" s="17">
        <f>(G333*H333)/I333</f>
        <v>15.77</v>
      </c>
      <c r="K333" s="23"/>
      <c r="L333" s="22"/>
      <c r="M333" s="19"/>
    </row>
    <row r="334" spans="2:13">
      <c r="B334" s="14"/>
      <c r="C334" s="15"/>
      <c r="D334" s="15"/>
      <c r="E334" s="21" t="str">
        <f>"Total item "&amp;B327</f>
        <v>Total item 16.2.1</v>
      </c>
      <c r="F334" s="12"/>
      <c r="G334" s="10"/>
      <c r="H334" s="10"/>
      <c r="I334" s="10"/>
      <c r="J334" s="27">
        <f>SUM(J328:J333)</f>
        <v>340</v>
      </c>
      <c r="K334" s="23"/>
      <c r="L334" s="24"/>
      <c r="M334" s="19"/>
    </row>
    <row r="335" spans="2:13" ht="43.5">
      <c r="B335" s="14" t="s">
        <v>305</v>
      </c>
      <c r="C335" s="11" t="s">
        <v>45</v>
      </c>
      <c r="D335" s="15">
        <v>94273</v>
      </c>
      <c r="E335" s="41" t="s">
        <v>19</v>
      </c>
      <c r="F335" s="13" t="s">
        <v>16</v>
      </c>
      <c r="G335" s="9"/>
      <c r="H335" s="9"/>
      <c r="I335" s="9"/>
      <c r="J335" s="27"/>
      <c r="K335" s="23">
        <f>J338</f>
        <v>189.45</v>
      </c>
      <c r="L335" s="22" t="str">
        <f>IFERROR(VLOOKUP(D335,#REF!,4,FALSE),"")</f>
        <v/>
      </c>
      <c r="M335" s="19"/>
    </row>
    <row r="336" spans="2:13">
      <c r="B336" s="14"/>
      <c r="C336" s="15"/>
      <c r="D336" s="15"/>
      <c r="E336" s="30" t="s">
        <v>617</v>
      </c>
      <c r="F336" s="13"/>
      <c r="G336" s="10">
        <v>90.84</v>
      </c>
      <c r="H336" s="10"/>
      <c r="I336" s="9"/>
      <c r="J336" s="17">
        <f>PRODUCT(G336:I336)</f>
        <v>90.84</v>
      </c>
      <c r="K336" s="23"/>
      <c r="L336" s="22"/>
      <c r="M336" s="19"/>
    </row>
    <row r="337" spans="2:13">
      <c r="B337" s="14"/>
      <c r="C337" s="15"/>
      <c r="D337" s="15"/>
      <c r="E337" s="30" t="s">
        <v>618</v>
      </c>
      <c r="F337" s="12"/>
      <c r="G337" s="10">
        <v>98.61</v>
      </c>
      <c r="H337" s="10"/>
      <c r="I337" s="9"/>
      <c r="J337" s="17">
        <f>PRODUCT(G337:I337)</f>
        <v>98.61</v>
      </c>
      <c r="K337" s="23"/>
      <c r="L337" s="22"/>
      <c r="M337" s="19"/>
    </row>
    <row r="338" spans="2:13">
      <c r="B338" s="14"/>
      <c r="C338" s="15"/>
      <c r="D338" s="15"/>
      <c r="E338" s="21" t="str">
        <f>"Total item "&amp;B335</f>
        <v>Total item 16.2.2</v>
      </c>
      <c r="F338" s="12"/>
      <c r="G338" s="10"/>
      <c r="H338" s="10"/>
      <c r="I338" s="10"/>
      <c r="J338" s="27">
        <f>SUM(J336:J337)</f>
        <v>189.45</v>
      </c>
      <c r="K338" s="23"/>
      <c r="L338" s="24"/>
      <c r="M338" s="19"/>
    </row>
    <row r="339" spans="2:13" ht="21.75">
      <c r="B339" s="14" t="s">
        <v>306</v>
      </c>
      <c r="C339" s="11" t="s">
        <v>45</v>
      </c>
      <c r="D339" s="15">
        <v>94281</v>
      </c>
      <c r="E339" s="41" t="s">
        <v>59</v>
      </c>
      <c r="F339" s="13" t="s">
        <v>16</v>
      </c>
      <c r="G339" s="9"/>
      <c r="H339" s="9"/>
      <c r="I339" s="9"/>
      <c r="J339" s="27"/>
      <c r="K339" s="23">
        <f>J342</f>
        <v>189.45</v>
      </c>
      <c r="L339" s="22" t="e">
        <f>VLOOKUP(D339,[0]!dados,4,FALSE)</f>
        <v>#REF!</v>
      </c>
      <c r="M339" s="19"/>
    </row>
    <row r="340" spans="2:13">
      <c r="B340" s="14"/>
      <c r="C340" s="15"/>
      <c r="D340" s="15"/>
      <c r="E340" s="30" t="s">
        <v>617</v>
      </c>
      <c r="F340" s="13"/>
      <c r="G340" s="10">
        <v>90.84</v>
      </c>
      <c r="H340" s="10"/>
      <c r="I340" s="9"/>
      <c r="J340" s="17">
        <f>PRODUCT(G340:I340)</f>
        <v>90.84</v>
      </c>
      <c r="K340" s="23"/>
      <c r="L340" s="22"/>
      <c r="M340" s="19"/>
    </row>
    <row r="341" spans="2:13">
      <c r="B341" s="14"/>
      <c r="C341" s="15"/>
      <c r="D341" s="15"/>
      <c r="E341" s="30" t="s">
        <v>618</v>
      </c>
      <c r="F341" s="12"/>
      <c r="G341" s="10">
        <v>98.61</v>
      </c>
      <c r="H341" s="10"/>
      <c r="I341" s="9"/>
      <c r="J341" s="17">
        <f>PRODUCT(G341:I341)</f>
        <v>98.61</v>
      </c>
      <c r="K341" s="23"/>
      <c r="L341" s="22"/>
      <c r="M341" s="19"/>
    </row>
    <row r="342" spans="2:13" ht="15.8" customHeight="1">
      <c r="B342" s="14"/>
      <c r="C342" s="15"/>
      <c r="D342" s="15"/>
      <c r="E342" s="21" t="str">
        <f>"Total item "&amp;B339</f>
        <v>Total item 16.2.3</v>
      </c>
      <c r="F342" s="12"/>
      <c r="G342" s="10"/>
      <c r="H342" s="10"/>
      <c r="I342" s="10"/>
      <c r="J342" s="27">
        <f>SUM(J340:J341)</f>
        <v>189.45</v>
      </c>
      <c r="K342" s="23"/>
      <c r="L342" s="24"/>
      <c r="M342" s="19"/>
    </row>
    <row r="343" spans="2:13">
      <c r="B343" s="37" t="s">
        <v>307</v>
      </c>
      <c r="C343" s="38"/>
      <c r="D343" s="38"/>
      <c r="E343" s="39" t="s">
        <v>51</v>
      </c>
      <c r="F343" s="40"/>
      <c r="G343" s="47"/>
      <c r="H343" s="47"/>
      <c r="I343" s="47"/>
      <c r="J343" s="48"/>
      <c r="K343" s="25"/>
      <c r="L343" s="24"/>
      <c r="M343" s="20"/>
    </row>
    <row r="344" spans="2:13" ht="21.75">
      <c r="B344" s="14" t="s">
        <v>308</v>
      </c>
      <c r="C344" s="11" t="s">
        <v>46</v>
      </c>
      <c r="D344" s="15">
        <v>5213440</v>
      </c>
      <c r="E344" s="41" t="s">
        <v>53</v>
      </c>
      <c r="F344" s="13" t="s">
        <v>52</v>
      </c>
      <c r="G344" s="9"/>
      <c r="H344" s="9"/>
      <c r="I344" s="71"/>
      <c r="J344" s="27"/>
      <c r="K344" s="23">
        <f>J346</f>
        <v>0</v>
      </c>
      <c r="L344" s="22" t="str">
        <f>IFERROR(VLOOKUP(D344,#REF!,4,FALSE),"")</f>
        <v/>
      </c>
      <c r="M344" s="19"/>
    </row>
    <row r="345" spans="2:13">
      <c r="B345" s="14"/>
      <c r="C345" s="15"/>
      <c r="D345" s="15"/>
      <c r="E345" s="30" t="s">
        <v>62</v>
      </c>
      <c r="F345" s="13"/>
      <c r="G345" s="9"/>
      <c r="H345" s="9"/>
      <c r="I345" s="9"/>
      <c r="J345" s="17">
        <f>PRODUCT(G345:I345)</f>
        <v>0</v>
      </c>
      <c r="K345" s="23"/>
      <c r="L345" s="22"/>
      <c r="M345" s="19"/>
    </row>
    <row r="346" spans="2:13">
      <c r="B346" s="14"/>
      <c r="C346" s="15"/>
      <c r="D346" s="15"/>
      <c r="E346" s="21" t="str">
        <f>"Total item "&amp;B344</f>
        <v>Total item 16.3.1</v>
      </c>
      <c r="F346" s="12"/>
      <c r="G346" s="10"/>
      <c r="H346" s="10"/>
      <c r="I346" s="9"/>
      <c r="J346" s="27">
        <f>SUM(J345:J345)</f>
        <v>0</v>
      </c>
      <c r="K346" s="23"/>
      <c r="L346" s="24"/>
      <c r="M346" s="19"/>
    </row>
    <row r="347" spans="2:13" ht="21.75">
      <c r="B347" s="14" t="s">
        <v>309</v>
      </c>
      <c r="C347" s="11" t="s">
        <v>46</v>
      </c>
      <c r="D347" s="15">
        <v>5213444</v>
      </c>
      <c r="E347" s="41" t="s">
        <v>54</v>
      </c>
      <c r="F347" s="13" t="s">
        <v>52</v>
      </c>
      <c r="G347" s="9"/>
      <c r="H347" s="9"/>
      <c r="I347" s="9"/>
      <c r="J347" s="27"/>
      <c r="K347" s="23">
        <f>J349</f>
        <v>0</v>
      </c>
      <c r="L347" s="22" t="str">
        <f>IFERROR(VLOOKUP(D347,#REF!,4,FALSE),"")</f>
        <v/>
      </c>
      <c r="M347" s="19"/>
    </row>
    <row r="348" spans="2:13">
      <c r="B348" s="14"/>
      <c r="C348" s="15"/>
      <c r="D348" s="15"/>
      <c r="E348" s="30" t="s">
        <v>63</v>
      </c>
      <c r="F348" s="13"/>
      <c r="G348" s="10"/>
      <c r="H348" s="10"/>
      <c r="I348" s="9"/>
      <c r="J348" s="17">
        <f>PRODUCT(G348:I348)</f>
        <v>0</v>
      </c>
      <c r="K348" s="23"/>
      <c r="L348" s="24"/>
      <c r="M348" s="19"/>
    </row>
    <row r="349" spans="2:13" ht="23.3" customHeight="1">
      <c r="B349" s="14"/>
      <c r="C349" s="15"/>
      <c r="D349" s="15"/>
      <c r="E349" s="21" t="str">
        <f>"Total item "&amp;B347</f>
        <v>Total item 16.3.2</v>
      </c>
      <c r="F349" s="12"/>
      <c r="G349" s="10"/>
      <c r="H349" s="10"/>
      <c r="I349" s="9"/>
      <c r="J349" s="27">
        <f>SUM(J348:J348)</f>
        <v>0</v>
      </c>
      <c r="K349" s="23"/>
      <c r="L349" s="24"/>
      <c r="M349" s="19"/>
    </row>
    <row r="350" spans="2:13" ht="21.75">
      <c r="B350" s="14" t="s">
        <v>311</v>
      </c>
      <c r="C350" s="11" t="s">
        <v>46</v>
      </c>
      <c r="D350" s="15">
        <v>5216111</v>
      </c>
      <c r="E350" s="41" t="s">
        <v>55</v>
      </c>
      <c r="F350" s="13" t="s">
        <v>52</v>
      </c>
      <c r="G350" s="9"/>
      <c r="H350" s="9"/>
      <c r="I350" s="9"/>
      <c r="J350" s="27"/>
      <c r="K350" s="23">
        <f>J352</f>
        <v>0</v>
      </c>
      <c r="L350" s="22" t="str">
        <f>IFERROR(VLOOKUP(D350,#REF!,4,FALSE),"")</f>
        <v/>
      </c>
      <c r="M350" s="19"/>
    </row>
    <row r="351" spans="2:13">
      <c r="B351" s="14"/>
      <c r="C351" s="15"/>
      <c r="D351" s="15"/>
      <c r="E351" s="30" t="s">
        <v>63</v>
      </c>
      <c r="F351" s="13"/>
      <c r="G351" s="10"/>
      <c r="H351" s="10"/>
      <c r="I351" s="9"/>
      <c r="J351" s="17">
        <f>PRODUCT(G351:I351)</f>
        <v>0</v>
      </c>
      <c r="K351" s="23"/>
      <c r="L351" s="24"/>
      <c r="M351" s="19"/>
    </row>
    <row r="352" spans="2:13">
      <c r="B352" s="14"/>
      <c r="C352" s="15"/>
      <c r="D352" s="15"/>
      <c r="E352" s="21" t="str">
        <f>"Total item "&amp;B350</f>
        <v>Total item 16.3.3</v>
      </c>
      <c r="F352" s="12"/>
      <c r="G352" s="10"/>
      <c r="H352" s="10"/>
      <c r="I352" s="9"/>
      <c r="J352" s="27">
        <f>SUM(J351:J351)</f>
        <v>0</v>
      </c>
      <c r="K352" s="23"/>
      <c r="L352" s="24"/>
      <c r="M352" s="19"/>
    </row>
    <row r="353" spans="2:13" ht="21.75">
      <c r="B353" s="14" t="s">
        <v>310</v>
      </c>
      <c r="C353" s="11" t="s">
        <v>50</v>
      </c>
      <c r="D353" s="15">
        <v>13521</v>
      </c>
      <c r="E353" s="41" t="s">
        <v>60</v>
      </c>
      <c r="F353" s="13" t="s">
        <v>52</v>
      </c>
      <c r="G353" s="9"/>
      <c r="H353" s="9"/>
      <c r="I353" s="9"/>
      <c r="J353" s="27"/>
      <c r="K353" s="23">
        <f>J355</f>
        <v>0</v>
      </c>
      <c r="L353" s="22" t="str">
        <f>IFERROR(VLOOKUP(D353,#REF!,4,FALSE),"")</f>
        <v/>
      </c>
      <c r="M353" s="19"/>
    </row>
    <row r="354" spans="2:13">
      <c r="B354" s="14"/>
      <c r="C354" s="15"/>
      <c r="D354" s="15"/>
      <c r="E354" s="30" t="s">
        <v>62</v>
      </c>
      <c r="F354" s="13"/>
      <c r="G354" s="10"/>
      <c r="H354" s="10"/>
      <c r="I354" s="9"/>
      <c r="J354" s="17">
        <f>PRODUCT(G354:I354)</f>
        <v>0</v>
      </c>
      <c r="K354" s="23"/>
      <c r="L354" s="24"/>
      <c r="M354" s="19"/>
    </row>
    <row r="355" spans="2:13">
      <c r="B355" s="14"/>
      <c r="C355" s="15"/>
      <c r="D355" s="15"/>
      <c r="E355" s="57" t="s">
        <v>12</v>
      </c>
      <c r="F355" s="12"/>
      <c r="G355" s="10"/>
      <c r="H355" s="10"/>
      <c r="I355" s="9"/>
      <c r="J355" s="27">
        <f>SUM(J354:J354)</f>
        <v>0</v>
      </c>
      <c r="K355" s="23"/>
      <c r="L355" s="24"/>
      <c r="M355" s="19"/>
    </row>
    <row r="356" spans="2:13">
      <c r="I356" s="9"/>
    </row>
    <row r="357" spans="2:13" s="18" customFormat="1" ht="15.8" customHeight="1">
      <c r="B357" s="33" t="s">
        <v>508</v>
      </c>
      <c r="C357" s="34"/>
      <c r="D357" s="34"/>
      <c r="E357" s="35" t="s">
        <v>205</v>
      </c>
      <c r="F357" s="36"/>
      <c r="G357" s="42"/>
      <c r="H357" s="42"/>
      <c r="I357" s="42"/>
      <c r="J357" s="43"/>
      <c r="K357" s="44"/>
      <c r="L357" s="45"/>
      <c r="M357" s="46"/>
    </row>
    <row r="358" spans="2:13" s="18" customFormat="1" ht="11.55">
      <c r="B358" s="37" t="s">
        <v>312</v>
      </c>
      <c r="C358" s="38"/>
      <c r="D358" s="38"/>
      <c r="E358" s="39" t="s">
        <v>26</v>
      </c>
      <c r="F358" s="40"/>
      <c r="G358" s="47"/>
      <c r="H358" s="47"/>
      <c r="I358" s="47"/>
      <c r="J358" s="48"/>
      <c r="K358" s="44"/>
      <c r="L358" s="45"/>
      <c r="M358" s="49"/>
    </row>
    <row r="359" spans="2:13" ht="21.75">
      <c r="B359" s="14" t="s">
        <v>313</v>
      </c>
      <c r="C359" s="11" t="s">
        <v>14</v>
      </c>
      <c r="D359" s="15">
        <v>100576</v>
      </c>
      <c r="E359" s="41" t="s">
        <v>34</v>
      </c>
      <c r="F359" s="13" t="s">
        <v>22</v>
      </c>
      <c r="G359" s="9"/>
      <c r="H359" s="9"/>
      <c r="I359" s="71"/>
      <c r="J359" s="27"/>
      <c r="K359" s="23">
        <f>J363</f>
        <v>277.88</v>
      </c>
      <c r="L359" s="22" t="str">
        <f>IFERROR(VLOOKUP(D359,#REF!,4,FALSE),"")</f>
        <v/>
      </c>
      <c r="M359" s="19"/>
    </row>
    <row r="360" spans="2:13">
      <c r="B360" s="14"/>
      <c r="C360" s="15"/>
      <c r="D360" s="15"/>
      <c r="E360" s="30" t="s">
        <v>148</v>
      </c>
      <c r="F360" s="13"/>
      <c r="G360" s="10">
        <v>63.35</v>
      </c>
      <c r="H360" s="10">
        <v>4.25</v>
      </c>
      <c r="I360" s="9"/>
      <c r="J360" s="17">
        <f>PRODUCT(G360:I360)</f>
        <v>269.24</v>
      </c>
      <c r="K360" s="23"/>
      <c r="L360" s="22"/>
      <c r="M360" s="19"/>
    </row>
    <row r="361" spans="2:13" ht="13.6" customHeight="1">
      <c r="B361" s="14"/>
      <c r="C361" s="15"/>
      <c r="D361" s="15"/>
      <c r="E361" s="30"/>
      <c r="F361" s="13"/>
      <c r="G361" s="10" t="s">
        <v>56</v>
      </c>
      <c r="H361" s="10" t="s">
        <v>57</v>
      </c>
      <c r="I361" s="10" t="s">
        <v>17</v>
      </c>
      <c r="J361" s="17"/>
      <c r="K361" s="23"/>
      <c r="L361" s="22"/>
      <c r="M361" s="19"/>
    </row>
    <row r="362" spans="2:13">
      <c r="B362" s="14"/>
      <c r="C362" s="15"/>
      <c r="D362" s="15"/>
      <c r="E362" s="30" t="s">
        <v>67</v>
      </c>
      <c r="F362" s="13"/>
      <c r="G362" s="10">
        <v>6.22</v>
      </c>
      <c r="H362" s="10">
        <v>4.25</v>
      </c>
      <c r="I362" s="10">
        <v>1.65</v>
      </c>
      <c r="J362" s="17">
        <f>ROUND(PRODUCT(MEDIAN(G362:H362),I362),2)</f>
        <v>8.64</v>
      </c>
      <c r="K362" s="23"/>
      <c r="L362" s="22"/>
      <c r="M362" s="19"/>
    </row>
    <row r="363" spans="2:13">
      <c r="B363" s="14"/>
      <c r="C363" s="15"/>
      <c r="D363" s="15"/>
      <c r="E363" s="21" t="str">
        <f>"Total item "&amp;B359</f>
        <v>Total item 17.1.1</v>
      </c>
      <c r="F363" s="12"/>
      <c r="G363" s="10"/>
      <c r="H363" s="10"/>
      <c r="I363" s="10"/>
      <c r="J363" s="27">
        <f>SUM(J360:J362)</f>
        <v>277.88</v>
      </c>
      <c r="K363" s="26"/>
      <c r="L363" s="24"/>
      <c r="M363" s="19"/>
    </row>
    <row r="364" spans="2:13">
      <c r="B364" s="37" t="s">
        <v>314</v>
      </c>
      <c r="C364" s="38"/>
      <c r="D364" s="38"/>
      <c r="E364" s="39" t="s">
        <v>25</v>
      </c>
      <c r="F364" s="40"/>
      <c r="G364" s="47"/>
      <c r="H364" s="47"/>
      <c r="I364" s="47"/>
      <c r="J364" s="48"/>
      <c r="K364" s="25"/>
      <c r="L364" s="24"/>
      <c r="M364" s="20"/>
    </row>
    <row r="365" spans="2:13" ht="21.75">
      <c r="B365" s="14" t="s">
        <v>315</v>
      </c>
      <c r="C365" s="11" t="s">
        <v>45</v>
      </c>
      <c r="D365" s="15">
        <v>101169</v>
      </c>
      <c r="E365" s="41" t="s">
        <v>58</v>
      </c>
      <c r="F365" s="13" t="s">
        <v>22</v>
      </c>
      <c r="G365" s="9"/>
      <c r="H365" s="9"/>
      <c r="I365" s="71"/>
      <c r="J365" s="27"/>
      <c r="K365" s="23">
        <f>J369</f>
        <v>219.37</v>
      </c>
      <c r="L365" s="22" t="str">
        <f>IFERROR(VLOOKUP(D365,#REF!,4,FALSE),"")</f>
        <v/>
      </c>
      <c r="M365" s="19"/>
    </row>
    <row r="366" spans="2:13">
      <c r="B366" s="14"/>
      <c r="C366" s="15"/>
      <c r="D366" s="15"/>
      <c r="E366" s="30" t="s">
        <v>148</v>
      </c>
      <c r="F366" s="13"/>
      <c r="G366" s="10">
        <v>63.35</v>
      </c>
      <c r="H366" s="10">
        <v>3.35</v>
      </c>
      <c r="I366" s="9"/>
      <c r="J366" s="17">
        <f>PRODUCT(G366:I366)</f>
        <v>212.22</v>
      </c>
      <c r="K366" s="23"/>
      <c r="L366" s="22"/>
      <c r="M366" s="19"/>
    </row>
    <row r="367" spans="2:13" ht="13.6" customHeight="1">
      <c r="B367" s="14"/>
      <c r="C367" s="15"/>
      <c r="D367" s="15"/>
      <c r="E367" s="30"/>
      <c r="F367" s="13"/>
      <c r="G367" s="10" t="s">
        <v>56</v>
      </c>
      <c r="H367" s="10" t="s">
        <v>57</v>
      </c>
      <c r="I367" s="10" t="s">
        <v>17</v>
      </c>
      <c r="J367" s="17"/>
      <c r="K367" s="23"/>
      <c r="L367" s="22"/>
      <c r="M367" s="19"/>
    </row>
    <row r="368" spans="2:13">
      <c r="B368" s="14"/>
      <c r="C368" s="15"/>
      <c r="D368" s="15"/>
      <c r="E368" s="30" t="s">
        <v>67</v>
      </c>
      <c r="F368" s="13"/>
      <c r="G368" s="10">
        <v>5.32</v>
      </c>
      <c r="H368" s="10">
        <v>3.35</v>
      </c>
      <c r="I368" s="10">
        <v>1.65</v>
      </c>
      <c r="J368" s="17">
        <f>ROUND(PRODUCT(MEDIAN(G368:H368),I368),2)</f>
        <v>7.15</v>
      </c>
      <c r="K368" s="23"/>
      <c r="L368" s="22"/>
      <c r="M368" s="19"/>
    </row>
    <row r="369" spans="2:13">
      <c r="B369" s="14"/>
      <c r="C369" s="15"/>
      <c r="D369" s="15"/>
      <c r="E369" s="21" t="str">
        <f>"Total item "&amp;B365</f>
        <v>Total item 17.2.1</v>
      </c>
      <c r="F369" s="12"/>
      <c r="G369" s="10"/>
      <c r="H369" s="10"/>
      <c r="I369" s="10"/>
      <c r="J369" s="27">
        <f>SUM(J366:J368)</f>
        <v>219.37</v>
      </c>
      <c r="K369" s="23"/>
      <c r="L369" s="24"/>
      <c r="M369" s="19"/>
    </row>
    <row r="370" spans="2:13" ht="43.5">
      <c r="B370" s="14" t="s">
        <v>316</v>
      </c>
      <c r="C370" s="11" t="s">
        <v>45</v>
      </c>
      <c r="D370" s="15">
        <v>94273</v>
      </c>
      <c r="E370" s="41" t="s">
        <v>19</v>
      </c>
      <c r="F370" s="13" t="s">
        <v>16</v>
      </c>
      <c r="G370" s="9"/>
      <c r="H370" s="9"/>
      <c r="I370" s="9"/>
      <c r="J370" s="27"/>
      <c r="K370" s="23">
        <f>J373</f>
        <v>68.95</v>
      </c>
      <c r="L370" s="22" t="str">
        <f>IFERROR(VLOOKUP(D370,#REF!,4,FALSE),"")</f>
        <v/>
      </c>
      <c r="M370" s="19"/>
    </row>
    <row r="371" spans="2:13">
      <c r="B371" s="14"/>
      <c r="C371" s="15"/>
      <c r="D371" s="15"/>
      <c r="E371" s="30" t="s">
        <v>193</v>
      </c>
      <c r="F371" s="13"/>
      <c r="G371" s="10">
        <v>65</v>
      </c>
      <c r="H371" s="10"/>
      <c r="I371" s="9"/>
      <c r="J371" s="17">
        <f>PRODUCT(G371:I371)</f>
        <v>65</v>
      </c>
      <c r="K371" s="23"/>
      <c r="L371" s="22"/>
      <c r="M371" s="19"/>
    </row>
    <row r="372" spans="2:13">
      <c r="B372" s="14"/>
      <c r="C372" s="15"/>
      <c r="D372" s="15"/>
      <c r="E372" s="30" t="s">
        <v>194</v>
      </c>
      <c r="F372" s="12"/>
      <c r="G372" s="10">
        <v>3.95</v>
      </c>
      <c r="H372" s="10"/>
      <c r="I372" s="10"/>
      <c r="J372" s="17">
        <f>PRODUCT(G372:I372)</f>
        <v>3.95</v>
      </c>
      <c r="K372" s="23"/>
      <c r="L372" s="22"/>
      <c r="M372" s="19"/>
    </row>
    <row r="373" spans="2:13">
      <c r="B373" s="14"/>
      <c r="C373" s="15"/>
      <c r="D373" s="15"/>
      <c r="E373" s="21" t="str">
        <f>"Total item "&amp;B370</f>
        <v>Total item 17.2.2</v>
      </c>
      <c r="F373" s="12"/>
      <c r="G373" s="10"/>
      <c r="H373" s="10"/>
      <c r="I373" s="10"/>
      <c r="J373" s="27">
        <f>SUM(J371:J372)</f>
        <v>68.95</v>
      </c>
      <c r="K373" s="23"/>
      <c r="L373" s="24"/>
      <c r="M373" s="19"/>
    </row>
    <row r="374" spans="2:13" ht="21.75">
      <c r="B374" s="14" t="s">
        <v>318</v>
      </c>
      <c r="C374" s="11" t="s">
        <v>45</v>
      </c>
      <c r="D374" s="15">
        <v>94281</v>
      </c>
      <c r="E374" s="41" t="s">
        <v>59</v>
      </c>
      <c r="F374" s="13" t="s">
        <v>16</v>
      </c>
      <c r="G374" s="9"/>
      <c r="H374" s="9"/>
      <c r="I374" s="9"/>
      <c r="J374" s="27"/>
      <c r="K374" s="23">
        <f>J376</f>
        <v>65</v>
      </c>
      <c r="L374" s="22" t="e">
        <f>VLOOKUP(D374,[0]!dados,4,FALSE)</f>
        <v>#REF!</v>
      </c>
      <c r="M374" s="19"/>
    </row>
    <row r="375" spans="2:13">
      <c r="B375" s="14"/>
      <c r="C375" s="15"/>
      <c r="D375" s="15"/>
      <c r="E375" s="30" t="s">
        <v>193</v>
      </c>
      <c r="F375" s="13"/>
      <c r="G375" s="10">
        <v>65</v>
      </c>
      <c r="H375" s="10"/>
      <c r="I375" s="9"/>
      <c r="J375" s="17">
        <f>PRODUCT(G375:I375)</f>
        <v>65</v>
      </c>
      <c r="K375" s="23"/>
      <c r="L375" s="22"/>
      <c r="M375" s="19"/>
    </row>
    <row r="376" spans="2:13" ht="15.8" customHeight="1">
      <c r="B376" s="14"/>
      <c r="C376" s="15"/>
      <c r="D376" s="15"/>
      <c r="E376" s="21" t="str">
        <f>"Total item "&amp;B374</f>
        <v>Total item 17.2.3</v>
      </c>
      <c r="F376" s="12"/>
      <c r="G376" s="10"/>
      <c r="H376" s="10"/>
      <c r="I376" s="10"/>
      <c r="J376" s="27">
        <f>SUM(J375:J375)</f>
        <v>65</v>
      </c>
      <c r="K376" s="23"/>
      <c r="L376" s="24"/>
      <c r="M376" s="19"/>
    </row>
    <row r="377" spans="2:13">
      <c r="B377" s="37" t="s">
        <v>320</v>
      </c>
      <c r="C377" s="38"/>
      <c r="D377" s="38"/>
      <c r="E377" s="39" t="s">
        <v>51</v>
      </c>
      <c r="F377" s="40"/>
      <c r="G377" s="47"/>
      <c r="H377" s="47"/>
      <c r="I377" s="47"/>
      <c r="J377" s="48"/>
      <c r="K377" s="25"/>
      <c r="L377" s="24"/>
      <c r="M377" s="20"/>
    </row>
    <row r="378" spans="2:13" ht="21.75">
      <c r="B378" s="14" t="s">
        <v>319</v>
      </c>
      <c r="C378" s="11" t="s">
        <v>46</v>
      </c>
      <c r="D378" s="15">
        <v>5213440</v>
      </c>
      <c r="E378" s="41" t="s">
        <v>53</v>
      </c>
      <c r="F378" s="13" t="s">
        <v>52</v>
      </c>
      <c r="G378" s="9"/>
      <c r="H378" s="9"/>
      <c r="I378" s="71"/>
      <c r="J378" s="27"/>
      <c r="K378" s="23">
        <f>J380</f>
        <v>0</v>
      </c>
      <c r="L378" s="22" t="str">
        <f>IFERROR(VLOOKUP(D378,#REF!,4,FALSE),"")</f>
        <v/>
      </c>
      <c r="M378" s="19"/>
    </row>
    <row r="379" spans="2:13">
      <c r="B379" s="14"/>
      <c r="C379" s="15"/>
      <c r="D379" s="15"/>
      <c r="E379" s="30" t="s">
        <v>62</v>
      </c>
      <c r="F379" s="13"/>
      <c r="G379" s="9"/>
      <c r="H379" s="9"/>
      <c r="I379" s="9"/>
      <c r="J379" s="17">
        <f>PRODUCT(G379:I379)</f>
        <v>0</v>
      </c>
      <c r="K379" s="23"/>
      <c r="L379" s="22"/>
      <c r="M379" s="19"/>
    </row>
    <row r="380" spans="2:13">
      <c r="B380" s="14"/>
      <c r="C380" s="15"/>
      <c r="D380" s="15"/>
      <c r="E380" s="21" t="str">
        <f>"Total item "&amp;B378</f>
        <v>Total item 17.3.1</v>
      </c>
      <c r="F380" s="12"/>
      <c r="G380" s="10"/>
      <c r="H380" s="10"/>
      <c r="I380" s="9"/>
      <c r="J380" s="27">
        <f>SUM(J379:J379)</f>
        <v>0</v>
      </c>
      <c r="K380" s="23"/>
      <c r="L380" s="24"/>
      <c r="M380" s="19"/>
    </row>
    <row r="381" spans="2:13" ht="21.75">
      <c r="B381" s="14" t="s">
        <v>321</v>
      </c>
      <c r="C381" s="11" t="s">
        <v>46</v>
      </c>
      <c r="D381" s="15">
        <v>5213444</v>
      </c>
      <c r="E381" s="41" t="s">
        <v>54</v>
      </c>
      <c r="F381" s="13" t="s">
        <v>52</v>
      </c>
      <c r="G381" s="9"/>
      <c r="H381" s="9"/>
      <c r="I381" s="9"/>
      <c r="J381" s="27"/>
      <c r="K381" s="23">
        <f>J383</f>
        <v>0</v>
      </c>
      <c r="L381" s="22" t="str">
        <f>IFERROR(VLOOKUP(D381,#REF!,4,FALSE),"")</f>
        <v/>
      </c>
      <c r="M381" s="19"/>
    </row>
    <row r="382" spans="2:13">
      <c r="B382" s="14"/>
      <c r="C382" s="15"/>
      <c r="D382" s="15"/>
      <c r="E382" s="30" t="s">
        <v>63</v>
      </c>
      <c r="F382" s="13"/>
      <c r="G382" s="10"/>
      <c r="H382" s="10"/>
      <c r="I382" s="9"/>
      <c r="J382" s="17">
        <f>PRODUCT(G382:I382)</f>
        <v>0</v>
      </c>
      <c r="K382" s="23"/>
      <c r="L382" s="24"/>
      <c r="M382" s="19"/>
    </row>
    <row r="383" spans="2:13" ht="23.3" customHeight="1">
      <c r="B383" s="14"/>
      <c r="C383" s="15"/>
      <c r="D383" s="15"/>
      <c r="E383" s="21" t="str">
        <f>"Total item "&amp;B381</f>
        <v>Total item 17.3.2</v>
      </c>
      <c r="F383" s="12"/>
      <c r="G383" s="10"/>
      <c r="H383" s="10"/>
      <c r="I383" s="9"/>
      <c r="J383" s="27">
        <f>SUM(J382:J382)</f>
        <v>0</v>
      </c>
      <c r="K383" s="23"/>
      <c r="L383" s="24"/>
      <c r="M383" s="19"/>
    </row>
    <row r="384" spans="2:13" ht="21.75">
      <c r="B384" s="14" t="s">
        <v>323</v>
      </c>
      <c r="C384" s="11" t="s">
        <v>46</v>
      </c>
      <c r="D384" s="15">
        <v>5213464</v>
      </c>
      <c r="E384" s="41" t="s">
        <v>61</v>
      </c>
      <c r="F384" s="13" t="s">
        <v>52</v>
      </c>
      <c r="G384" s="9"/>
      <c r="H384" s="9"/>
      <c r="I384" s="9"/>
      <c r="J384" s="27"/>
      <c r="K384" s="23">
        <f>J386</f>
        <v>0</v>
      </c>
      <c r="L384" s="22" t="str">
        <f>IFERROR(VLOOKUP(D384,#REF!,4,FALSE),"")</f>
        <v/>
      </c>
      <c r="M384" s="19"/>
    </row>
    <row r="385" spans="2:13">
      <c r="B385" s="14"/>
      <c r="C385" s="15"/>
      <c r="D385" s="15"/>
      <c r="E385" s="30" t="s">
        <v>62</v>
      </c>
      <c r="F385" s="13"/>
      <c r="G385" s="10"/>
      <c r="H385" s="10"/>
      <c r="I385" s="9"/>
      <c r="J385" s="17">
        <f>PRODUCT(G385:I385)</f>
        <v>0</v>
      </c>
      <c r="K385" s="23"/>
      <c r="L385" s="24"/>
      <c r="M385" s="19"/>
    </row>
    <row r="386" spans="2:13">
      <c r="B386" s="14"/>
      <c r="C386" s="15"/>
      <c r="D386" s="15"/>
      <c r="E386" s="57" t="s">
        <v>12</v>
      </c>
      <c r="F386" s="12"/>
      <c r="G386" s="10"/>
      <c r="H386" s="10"/>
      <c r="I386" s="9"/>
      <c r="J386" s="27">
        <f>SUM(J385:J385)</f>
        <v>0</v>
      </c>
      <c r="K386" s="23"/>
      <c r="L386" s="24"/>
      <c r="M386" s="19"/>
    </row>
    <row r="387" spans="2:13" ht="21.75">
      <c r="B387" s="14" t="s">
        <v>322</v>
      </c>
      <c r="C387" s="11" t="s">
        <v>46</v>
      </c>
      <c r="D387" s="15">
        <v>5216111</v>
      </c>
      <c r="E387" s="41" t="s">
        <v>55</v>
      </c>
      <c r="F387" s="13" t="s">
        <v>52</v>
      </c>
      <c r="G387" s="9"/>
      <c r="H387" s="9"/>
      <c r="I387" s="9"/>
      <c r="J387" s="27"/>
      <c r="K387" s="23">
        <f>J389</f>
        <v>0</v>
      </c>
      <c r="L387" s="22" t="str">
        <f>IFERROR(VLOOKUP(D387,#REF!,4,FALSE),"")</f>
        <v/>
      </c>
      <c r="M387" s="19"/>
    </row>
    <row r="388" spans="2:13">
      <c r="B388" s="14"/>
      <c r="C388" s="15"/>
      <c r="D388" s="15"/>
      <c r="E388" s="30" t="s">
        <v>63</v>
      </c>
      <c r="F388" s="13"/>
      <c r="G388" s="10"/>
      <c r="H388" s="10"/>
      <c r="I388" s="9"/>
      <c r="J388" s="17">
        <f>PRODUCT(G388:I388)</f>
        <v>0</v>
      </c>
      <c r="K388" s="23"/>
      <c r="L388" s="24"/>
      <c r="M388" s="19"/>
    </row>
    <row r="389" spans="2:13">
      <c r="B389" s="14"/>
      <c r="C389" s="15"/>
      <c r="D389" s="15"/>
      <c r="E389" s="21" t="str">
        <f>"Total item "&amp;B387</f>
        <v>Total item 17.3.4</v>
      </c>
      <c r="F389" s="12"/>
      <c r="G389" s="10"/>
      <c r="H389" s="10"/>
      <c r="I389" s="9"/>
      <c r="J389" s="27">
        <f>SUM(J388:J388)</f>
        <v>0</v>
      </c>
      <c r="K389" s="23"/>
      <c r="L389" s="24"/>
      <c r="M389" s="19"/>
    </row>
    <row r="390" spans="2:13" ht="21.75">
      <c r="B390" s="14" t="s">
        <v>324</v>
      </c>
      <c r="C390" s="11" t="s">
        <v>50</v>
      </c>
      <c r="D390" s="15">
        <v>13521</v>
      </c>
      <c r="E390" s="41" t="s">
        <v>60</v>
      </c>
      <c r="F390" s="13" t="s">
        <v>52</v>
      </c>
      <c r="G390" s="9"/>
      <c r="H390" s="9"/>
      <c r="I390" s="9"/>
      <c r="J390" s="27"/>
      <c r="K390" s="23">
        <f>J392</f>
        <v>0</v>
      </c>
      <c r="L390" s="22" t="str">
        <f>IFERROR(VLOOKUP(D390,#REF!,4,FALSE),"")</f>
        <v/>
      </c>
      <c r="M390" s="19"/>
    </row>
    <row r="391" spans="2:13">
      <c r="B391" s="14"/>
      <c r="C391" s="15"/>
      <c r="D391" s="15"/>
      <c r="E391" s="30" t="s">
        <v>62</v>
      </c>
      <c r="F391" s="13"/>
      <c r="G391" s="10"/>
      <c r="H391" s="10"/>
      <c r="I391" s="9"/>
      <c r="J391" s="17">
        <f>PRODUCT(G391:I391)</f>
        <v>0</v>
      </c>
      <c r="K391" s="23"/>
      <c r="L391" s="24"/>
      <c r="M391" s="19"/>
    </row>
    <row r="392" spans="2:13">
      <c r="B392" s="14"/>
      <c r="C392" s="15"/>
      <c r="D392" s="15"/>
      <c r="E392" s="57" t="s">
        <v>12</v>
      </c>
      <c r="F392" s="12"/>
      <c r="G392" s="10"/>
      <c r="H392" s="10"/>
      <c r="I392" s="9"/>
      <c r="J392" s="27">
        <f>SUM(J391:J391)</f>
        <v>0</v>
      </c>
      <c r="K392" s="23"/>
      <c r="L392" s="24"/>
      <c r="M392" s="19"/>
    </row>
    <row r="393" spans="2:13">
      <c r="I393" s="9"/>
    </row>
    <row r="394" spans="2:13" s="18" customFormat="1" ht="15.8" customHeight="1">
      <c r="B394" s="33" t="s">
        <v>325</v>
      </c>
      <c r="C394" s="34"/>
      <c r="D394" s="34"/>
      <c r="E394" s="35" t="s">
        <v>206</v>
      </c>
      <c r="F394" s="36"/>
      <c r="G394" s="42"/>
      <c r="H394" s="42"/>
      <c r="I394" s="42"/>
      <c r="J394" s="43"/>
      <c r="K394" s="44"/>
      <c r="L394" s="45"/>
      <c r="M394" s="46"/>
    </row>
    <row r="395" spans="2:13" s="18" customFormat="1" ht="11.55">
      <c r="B395" s="37" t="s">
        <v>326</v>
      </c>
      <c r="C395" s="38"/>
      <c r="D395" s="38"/>
      <c r="E395" s="39" t="s">
        <v>26</v>
      </c>
      <c r="F395" s="40"/>
      <c r="G395" s="47"/>
      <c r="H395" s="47"/>
      <c r="I395" s="47"/>
      <c r="J395" s="48"/>
      <c r="K395" s="44"/>
      <c r="L395" s="45"/>
      <c r="M395" s="49"/>
    </row>
    <row r="396" spans="2:13" ht="23.95" customHeight="1">
      <c r="B396" s="14" t="s">
        <v>327</v>
      </c>
      <c r="C396" s="11" t="s">
        <v>14</v>
      </c>
      <c r="D396" s="15">
        <v>100576</v>
      </c>
      <c r="E396" s="41" t="s">
        <v>34</v>
      </c>
      <c r="F396" s="13" t="s">
        <v>22</v>
      </c>
      <c r="G396" s="9"/>
      <c r="H396" s="9"/>
      <c r="I396" s="71"/>
      <c r="J396" s="27"/>
      <c r="K396" s="23">
        <f>J400</f>
        <v>334.41</v>
      </c>
      <c r="L396" s="22" t="str">
        <f>IFERROR(VLOOKUP(D396,#REF!,4,FALSE),"")</f>
        <v/>
      </c>
      <c r="M396" s="19"/>
    </row>
    <row r="397" spans="2:13">
      <c r="B397" s="14"/>
      <c r="C397" s="15"/>
      <c r="D397" s="15"/>
      <c r="E397" s="30" t="s">
        <v>148</v>
      </c>
      <c r="F397" s="13"/>
      <c r="G397" s="10">
        <v>74.61</v>
      </c>
      <c r="H397" s="10">
        <v>4.3</v>
      </c>
      <c r="I397" s="9"/>
      <c r="J397" s="17">
        <f>PRODUCT(G397:I397)</f>
        <v>320.82</v>
      </c>
      <c r="K397" s="23"/>
      <c r="L397" s="22"/>
      <c r="M397" s="19"/>
    </row>
    <row r="398" spans="2:13" ht="13.6" customHeight="1">
      <c r="B398" s="14"/>
      <c r="C398" s="15"/>
      <c r="D398" s="15"/>
      <c r="E398" s="30"/>
      <c r="F398" s="13"/>
      <c r="G398" s="10" t="s">
        <v>56</v>
      </c>
      <c r="H398" s="10" t="s">
        <v>57</v>
      </c>
      <c r="I398" s="10" t="s">
        <v>17</v>
      </c>
      <c r="J398" s="17"/>
      <c r="K398" s="23"/>
      <c r="L398" s="22"/>
      <c r="M398" s="19"/>
    </row>
    <row r="399" spans="2:13">
      <c r="B399" s="14"/>
      <c r="C399" s="15"/>
      <c r="D399" s="15"/>
      <c r="E399" s="30" t="s">
        <v>67</v>
      </c>
      <c r="F399" s="13"/>
      <c r="G399" s="10">
        <v>7.07</v>
      </c>
      <c r="H399" s="10">
        <v>4.3</v>
      </c>
      <c r="I399" s="10">
        <v>2.39</v>
      </c>
      <c r="J399" s="17">
        <f>ROUND(PRODUCT(MEDIAN(G399:H399),I399),2)</f>
        <v>13.59</v>
      </c>
      <c r="K399" s="23"/>
      <c r="L399" s="22"/>
      <c r="M399" s="19"/>
    </row>
    <row r="400" spans="2:13">
      <c r="B400" s="14"/>
      <c r="C400" s="15"/>
      <c r="D400" s="15"/>
      <c r="E400" s="21" t="str">
        <f>"Total item "&amp;B396</f>
        <v>Total item 18.1.1</v>
      </c>
      <c r="F400" s="12"/>
      <c r="G400" s="10"/>
      <c r="H400" s="10"/>
      <c r="I400" s="10"/>
      <c r="J400" s="27">
        <f>SUM(J397:J399)</f>
        <v>334.41</v>
      </c>
      <c r="K400" s="26"/>
      <c r="L400" s="24"/>
      <c r="M400" s="19"/>
    </row>
    <row r="401" spans="2:13">
      <c r="B401" s="37" t="s">
        <v>328</v>
      </c>
      <c r="C401" s="38"/>
      <c r="D401" s="38"/>
      <c r="E401" s="39" t="s">
        <v>25</v>
      </c>
      <c r="F401" s="40"/>
      <c r="G401" s="47"/>
      <c r="H401" s="47"/>
      <c r="I401" s="47"/>
      <c r="J401" s="48"/>
      <c r="K401" s="25"/>
      <c r="L401" s="24"/>
      <c r="M401" s="20"/>
    </row>
    <row r="402" spans="2:13" ht="21.75">
      <c r="B402" s="14" t="s">
        <v>329</v>
      </c>
      <c r="C402" s="11" t="s">
        <v>45</v>
      </c>
      <c r="D402" s="15">
        <v>101169</v>
      </c>
      <c r="E402" s="41" t="s">
        <v>58</v>
      </c>
      <c r="F402" s="13" t="s">
        <v>22</v>
      </c>
      <c r="G402" s="9"/>
      <c r="H402" s="9"/>
      <c r="I402" s="71"/>
      <c r="J402" s="27"/>
      <c r="K402" s="23">
        <f>J406</f>
        <v>265.11</v>
      </c>
      <c r="L402" s="22" t="str">
        <f>IFERROR(VLOOKUP(D402,#REF!,4,FALSE),"")</f>
        <v/>
      </c>
      <c r="M402" s="19"/>
    </row>
    <row r="403" spans="2:13">
      <c r="B403" s="14"/>
      <c r="C403" s="15"/>
      <c r="D403" s="15"/>
      <c r="E403" s="30" t="s">
        <v>148</v>
      </c>
      <c r="F403" s="13"/>
      <c r="G403" s="10">
        <v>74.61</v>
      </c>
      <c r="H403" s="10">
        <v>3.4</v>
      </c>
      <c r="I403" s="9"/>
      <c r="J403" s="17">
        <f>PRODUCT(G403:I403)</f>
        <v>253.67</v>
      </c>
      <c r="K403" s="23"/>
      <c r="L403" s="22"/>
      <c r="M403" s="19"/>
    </row>
    <row r="404" spans="2:13" ht="13.6" customHeight="1">
      <c r="B404" s="14"/>
      <c r="C404" s="15"/>
      <c r="D404" s="15"/>
      <c r="E404" s="30"/>
      <c r="F404" s="13"/>
      <c r="G404" s="10" t="s">
        <v>56</v>
      </c>
      <c r="H404" s="10" t="s">
        <v>57</v>
      </c>
      <c r="I404" s="10" t="s">
        <v>17</v>
      </c>
      <c r="J404" s="17"/>
      <c r="K404" s="23"/>
      <c r="L404" s="22"/>
      <c r="M404" s="19"/>
    </row>
    <row r="405" spans="2:13">
      <c r="B405" s="14"/>
      <c r="C405" s="15"/>
      <c r="D405" s="15"/>
      <c r="E405" s="30" t="s">
        <v>67</v>
      </c>
      <c r="F405" s="13"/>
      <c r="G405" s="10">
        <v>6.17</v>
      </c>
      <c r="H405" s="10">
        <v>3.4</v>
      </c>
      <c r="I405" s="10">
        <v>2.39</v>
      </c>
      <c r="J405" s="17">
        <f>ROUND(PRODUCT(MEDIAN(G405:H405),I405),2)</f>
        <v>11.44</v>
      </c>
      <c r="K405" s="23"/>
      <c r="L405" s="22"/>
      <c r="M405" s="19"/>
    </row>
    <row r="406" spans="2:13">
      <c r="B406" s="14"/>
      <c r="C406" s="15"/>
      <c r="D406" s="15"/>
      <c r="E406" s="21" t="str">
        <f>"Total item "&amp;B402</f>
        <v>Total item 18.2.1</v>
      </c>
      <c r="F406" s="12"/>
      <c r="G406" s="10"/>
      <c r="H406" s="10"/>
      <c r="J406" s="27">
        <f>SUM(J403:J405)</f>
        <v>265.11</v>
      </c>
      <c r="K406" s="23"/>
      <c r="L406" s="24"/>
      <c r="M406" s="19"/>
    </row>
    <row r="407" spans="2:13" ht="43.5">
      <c r="B407" s="14" t="s">
        <v>330</v>
      </c>
      <c r="C407" s="11" t="s">
        <v>45</v>
      </c>
      <c r="D407" s="15">
        <v>94273</v>
      </c>
      <c r="E407" s="41" t="s">
        <v>19</v>
      </c>
      <c r="F407" s="13" t="s">
        <v>16</v>
      </c>
      <c r="G407" s="9"/>
      <c r="H407" s="9"/>
      <c r="I407" s="9"/>
      <c r="J407" s="27"/>
      <c r="K407" s="23">
        <f>J410</f>
        <v>81</v>
      </c>
      <c r="L407" s="22" t="str">
        <f>IFERROR(VLOOKUP(D407,#REF!,4,FALSE),"")</f>
        <v/>
      </c>
      <c r="M407" s="19"/>
    </row>
    <row r="408" spans="2:13">
      <c r="B408" s="14"/>
      <c r="C408" s="15"/>
      <c r="D408" s="15"/>
      <c r="E408" s="30" t="s">
        <v>182</v>
      </c>
      <c r="F408" s="13"/>
      <c r="G408" s="10">
        <v>77</v>
      </c>
      <c r="H408" s="10"/>
      <c r="I408" s="9"/>
      <c r="J408" s="17">
        <f>PRODUCT(G408:I408)</f>
        <v>77</v>
      </c>
      <c r="K408" s="23"/>
      <c r="L408" s="22"/>
      <c r="M408" s="19"/>
    </row>
    <row r="409" spans="2:13">
      <c r="B409" s="14"/>
      <c r="C409" s="15"/>
      <c r="D409" s="15"/>
      <c r="E409" s="30" t="s">
        <v>135</v>
      </c>
      <c r="F409" s="12"/>
      <c r="G409" s="10">
        <v>4</v>
      </c>
      <c r="H409" s="10"/>
      <c r="I409" s="10"/>
      <c r="J409" s="17">
        <f>PRODUCT(G409:I409)</f>
        <v>4</v>
      </c>
      <c r="K409" s="23"/>
      <c r="L409" s="22"/>
      <c r="M409" s="19"/>
    </row>
    <row r="410" spans="2:13">
      <c r="B410" s="14"/>
      <c r="C410" s="15"/>
      <c r="D410" s="15"/>
      <c r="E410" s="21" t="str">
        <f>"Total item "&amp;B407</f>
        <v>Total item 18.2.2</v>
      </c>
      <c r="F410" s="12"/>
      <c r="G410" s="10"/>
      <c r="H410" s="10"/>
      <c r="I410" s="10"/>
      <c r="J410" s="27">
        <f>SUM(J408:J409)</f>
        <v>81</v>
      </c>
      <c r="K410" s="23"/>
      <c r="L410" s="24"/>
      <c r="M410" s="19"/>
    </row>
    <row r="411" spans="2:13" ht="21.75">
      <c r="B411" s="14" t="s">
        <v>317</v>
      </c>
      <c r="C411" s="11" t="s">
        <v>45</v>
      </c>
      <c r="D411" s="15">
        <v>94281</v>
      </c>
      <c r="E411" s="41" t="s">
        <v>59</v>
      </c>
      <c r="F411" s="13" t="s">
        <v>16</v>
      </c>
      <c r="G411" s="9"/>
      <c r="H411" s="9"/>
      <c r="I411" s="9"/>
      <c r="J411" s="27"/>
      <c r="K411" s="23">
        <f>J413</f>
        <v>77</v>
      </c>
      <c r="L411" s="22" t="e">
        <f>VLOOKUP(D411,[0]!dados,4,FALSE)</f>
        <v>#REF!</v>
      </c>
      <c r="M411" s="19"/>
    </row>
    <row r="412" spans="2:13">
      <c r="B412" s="14"/>
      <c r="C412" s="15"/>
      <c r="D412" s="15"/>
      <c r="E412" s="30" t="s">
        <v>182</v>
      </c>
      <c r="F412" s="13"/>
      <c r="G412" s="10">
        <v>77</v>
      </c>
      <c r="H412" s="10"/>
      <c r="I412" s="9"/>
      <c r="J412" s="17">
        <f>PRODUCT(G412:I412)</f>
        <v>77</v>
      </c>
      <c r="K412" s="23"/>
      <c r="L412" s="22"/>
      <c r="M412" s="19"/>
    </row>
    <row r="413" spans="2:13" ht="15.8" customHeight="1">
      <c r="B413" s="14"/>
      <c r="C413" s="15"/>
      <c r="D413" s="15"/>
      <c r="E413" s="21" t="str">
        <f>"Total item "&amp;B411</f>
        <v>Total item 18.2.3</v>
      </c>
      <c r="F413" s="12"/>
      <c r="G413" s="10"/>
      <c r="H413" s="10"/>
      <c r="I413" s="10"/>
      <c r="J413" s="27">
        <f>SUM(J412:J412)</f>
        <v>77</v>
      </c>
      <c r="K413" s="23"/>
      <c r="L413" s="24"/>
      <c r="M413" s="19"/>
    </row>
    <row r="414" spans="2:13">
      <c r="B414" s="37" t="s">
        <v>331</v>
      </c>
      <c r="C414" s="38"/>
      <c r="D414" s="38"/>
      <c r="E414" s="39" t="s">
        <v>51</v>
      </c>
      <c r="F414" s="40"/>
      <c r="G414" s="47"/>
      <c r="H414" s="47"/>
      <c r="I414" s="47"/>
      <c r="J414" s="48"/>
      <c r="K414" s="25"/>
      <c r="L414" s="24"/>
      <c r="M414" s="20"/>
    </row>
    <row r="415" spans="2:13" ht="21.75">
      <c r="B415" s="14" t="s">
        <v>332</v>
      </c>
      <c r="C415" s="11" t="s">
        <v>46</v>
      </c>
      <c r="D415" s="15">
        <v>5213440</v>
      </c>
      <c r="E415" s="41" t="s">
        <v>53</v>
      </c>
      <c r="F415" s="13" t="s">
        <v>52</v>
      </c>
      <c r="G415" s="9"/>
      <c r="H415" s="9"/>
      <c r="I415" s="71"/>
      <c r="J415" s="27"/>
      <c r="K415" s="23">
        <f>J417</f>
        <v>0</v>
      </c>
      <c r="L415" s="22" t="str">
        <f>IFERROR(VLOOKUP(D415,#REF!,4,FALSE),"")</f>
        <v/>
      </c>
      <c r="M415" s="19"/>
    </row>
    <row r="416" spans="2:13">
      <c r="B416" s="14"/>
      <c r="C416" s="15"/>
      <c r="D416" s="15"/>
      <c r="E416" s="30" t="s">
        <v>62</v>
      </c>
      <c r="F416" s="13"/>
      <c r="G416" s="9"/>
      <c r="H416" s="9"/>
      <c r="I416" s="9"/>
      <c r="J416" s="17">
        <f>PRODUCT(G416:I416)</f>
        <v>0</v>
      </c>
      <c r="K416" s="23"/>
      <c r="L416" s="22"/>
      <c r="M416" s="19"/>
    </row>
    <row r="417" spans="2:13">
      <c r="B417" s="14"/>
      <c r="C417" s="15"/>
      <c r="D417" s="15"/>
      <c r="E417" s="21" t="str">
        <f>"Total item "&amp;B415</f>
        <v>Total item 18.3.1</v>
      </c>
      <c r="F417" s="12"/>
      <c r="G417" s="10"/>
      <c r="H417" s="10"/>
      <c r="I417" s="9"/>
      <c r="J417" s="27">
        <f>SUM(J416:J416)</f>
        <v>0</v>
      </c>
      <c r="K417" s="23"/>
      <c r="L417" s="24"/>
      <c r="M417" s="19"/>
    </row>
    <row r="418" spans="2:13" ht="21.75">
      <c r="B418" s="14" t="s">
        <v>333</v>
      </c>
      <c r="C418" s="11" t="s">
        <v>46</v>
      </c>
      <c r="D418" s="15">
        <v>5213444</v>
      </c>
      <c r="E418" s="41" t="s">
        <v>54</v>
      </c>
      <c r="F418" s="13" t="s">
        <v>52</v>
      </c>
      <c r="G418" s="9"/>
      <c r="H418" s="9"/>
      <c r="I418" s="9"/>
      <c r="J418" s="27"/>
      <c r="K418" s="23">
        <f>J420</f>
        <v>0</v>
      </c>
      <c r="L418" s="22" t="str">
        <f>IFERROR(VLOOKUP(D418,#REF!,4,FALSE),"")</f>
        <v/>
      </c>
      <c r="M418" s="19"/>
    </row>
    <row r="419" spans="2:13">
      <c r="B419" s="14"/>
      <c r="C419" s="15"/>
      <c r="D419" s="15"/>
      <c r="E419" s="30" t="s">
        <v>63</v>
      </c>
      <c r="F419" s="13"/>
      <c r="G419" s="10"/>
      <c r="H419" s="10"/>
      <c r="I419" s="9"/>
      <c r="J419" s="17">
        <f>PRODUCT(G419:I419)</f>
        <v>0</v>
      </c>
      <c r="K419" s="23"/>
      <c r="L419" s="24"/>
      <c r="M419" s="19"/>
    </row>
    <row r="420" spans="2:13" ht="23.3" customHeight="1">
      <c r="B420" s="14"/>
      <c r="C420" s="15"/>
      <c r="D420" s="15"/>
      <c r="E420" s="21" t="str">
        <f>"Total item "&amp;B418</f>
        <v>Total item 18.3.2</v>
      </c>
      <c r="F420" s="12"/>
      <c r="G420" s="10"/>
      <c r="H420" s="10"/>
      <c r="I420" s="9"/>
      <c r="J420" s="27">
        <f>SUM(J419:J419)</f>
        <v>0</v>
      </c>
      <c r="K420" s="23"/>
      <c r="L420" s="24"/>
      <c r="M420" s="19"/>
    </row>
    <row r="421" spans="2:13" ht="21.75">
      <c r="B421" s="14" t="s">
        <v>509</v>
      </c>
      <c r="C421" s="11" t="s">
        <v>46</v>
      </c>
      <c r="D421" s="15">
        <v>5213464</v>
      </c>
      <c r="E421" s="41" t="s">
        <v>61</v>
      </c>
      <c r="F421" s="13" t="s">
        <v>52</v>
      </c>
      <c r="G421" s="9"/>
      <c r="H421" s="9"/>
      <c r="I421" s="9"/>
      <c r="J421" s="27"/>
      <c r="K421" s="23">
        <f>J423</f>
        <v>0</v>
      </c>
      <c r="L421" s="22" t="str">
        <f>IFERROR(VLOOKUP(D421,#REF!,4,FALSE),"")</f>
        <v/>
      </c>
      <c r="M421" s="19"/>
    </row>
    <row r="422" spans="2:13">
      <c r="B422" s="14"/>
      <c r="C422" s="15"/>
      <c r="D422" s="15"/>
      <c r="E422" s="30" t="s">
        <v>62</v>
      </c>
      <c r="F422" s="13"/>
      <c r="G422" s="10"/>
      <c r="H422" s="10"/>
      <c r="I422" s="9"/>
      <c r="J422" s="17">
        <f>PRODUCT(G422:I422)</f>
        <v>0</v>
      </c>
      <c r="K422" s="23"/>
      <c r="L422" s="24"/>
      <c r="M422" s="19"/>
    </row>
    <row r="423" spans="2:13">
      <c r="B423" s="14"/>
      <c r="C423" s="15"/>
      <c r="D423" s="15"/>
      <c r="E423" s="57" t="s">
        <v>12</v>
      </c>
      <c r="F423" s="12"/>
      <c r="G423" s="10"/>
      <c r="H423" s="10"/>
      <c r="I423" s="9"/>
      <c r="J423" s="27">
        <f>SUM(J422:J422)</f>
        <v>0</v>
      </c>
      <c r="K423" s="23"/>
      <c r="L423" s="24"/>
      <c r="M423" s="19"/>
    </row>
    <row r="424" spans="2:13" ht="21.75">
      <c r="B424" s="14" t="s">
        <v>334</v>
      </c>
      <c r="C424" s="11" t="s">
        <v>46</v>
      </c>
      <c r="D424" s="15">
        <v>5216111</v>
      </c>
      <c r="E424" s="41" t="s">
        <v>55</v>
      </c>
      <c r="F424" s="13" t="s">
        <v>52</v>
      </c>
      <c r="G424" s="9"/>
      <c r="H424" s="9"/>
      <c r="I424" s="9"/>
      <c r="J424" s="27"/>
      <c r="K424" s="23">
        <f>J426</f>
        <v>0</v>
      </c>
      <c r="L424" s="22" t="str">
        <f>IFERROR(VLOOKUP(D424,#REF!,4,FALSE),"")</f>
        <v/>
      </c>
      <c r="M424" s="19"/>
    </row>
    <row r="425" spans="2:13">
      <c r="B425" s="14"/>
      <c r="C425" s="15"/>
      <c r="D425" s="15"/>
      <c r="E425" s="30" t="s">
        <v>63</v>
      </c>
      <c r="F425" s="13"/>
      <c r="G425" s="10"/>
      <c r="H425" s="10"/>
      <c r="I425" s="9"/>
      <c r="J425" s="17">
        <f>PRODUCT(G425:I425)</f>
        <v>0</v>
      </c>
      <c r="K425" s="23"/>
      <c r="L425" s="24"/>
      <c r="M425" s="19"/>
    </row>
    <row r="426" spans="2:13">
      <c r="B426" s="14"/>
      <c r="C426" s="15"/>
      <c r="D426" s="15"/>
      <c r="E426" s="21" t="str">
        <f>"Total item "&amp;B424</f>
        <v>Total item 18.3.4</v>
      </c>
      <c r="F426" s="12"/>
      <c r="G426" s="10"/>
      <c r="H426" s="10"/>
      <c r="I426" s="9"/>
      <c r="J426" s="27">
        <f>SUM(J425:J425)</f>
        <v>0</v>
      </c>
      <c r="K426" s="23"/>
      <c r="L426" s="24"/>
      <c r="M426" s="19"/>
    </row>
    <row r="427" spans="2:13" ht="21.75">
      <c r="B427" s="14" t="s">
        <v>335</v>
      </c>
      <c r="C427" s="11" t="s">
        <v>50</v>
      </c>
      <c r="D427" s="15">
        <v>13521</v>
      </c>
      <c r="E427" s="41" t="s">
        <v>60</v>
      </c>
      <c r="F427" s="13" t="s">
        <v>52</v>
      </c>
      <c r="G427" s="9"/>
      <c r="H427" s="9"/>
      <c r="I427" s="9"/>
      <c r="J427" s="27"/>
      <c r="K427" s="23">
        <f>J429</f>
        <v>0</v>
      </c>
      <c r="L427" s="22" t="str">
        <f>IFERROR(VLOOKUP(D427,#REF!,4,FALSE),"")</f>
        <v/>
      </c>
      <c r="M427" s="19"/>
    </row>
    <row r="428" spans="2:13">
      <c r="B428" s="14"/>
      <c r="C428" s="15"/>
      <c r="D428" s="15"/>
      <c r="E428" s="30" t="s">
        <v>62</v>
      </c>
      <c r="F428" s="13"/>
      <c r="G428" s="10"/>
      <c r="H428" s="10"/>
      <c r="I428" s="9"/>
      <c r="J428" s="17">
        <f>PRODUCT(G428:I428)</f>
        <v>0</v>
      </c>
      <c r="K428" s="23"/>
      <c r="L428" s="24"/>
      <c r="M428" s="19"/>
    </row>
    <row r="429" spans="2:13">
      <c r="B429" s="14"/>
      <c r="C429" s="15"/>
      <c r="D429" s="15"/>
      <c r="E429" s="57" t="s">
        <v>12</v>
      </c>
      <c r="F429" s="12"/>
      <c r="G429" s="10"/>
      <c r="H429" s="10"/>
      <c r="I429" s="9"/>
      <c r="J429" s="27">
        <f>SUM(J428:J428)</f>
        <v>0</v>
      </c>
      <c r="K429" s="23"/>
      <c r="L429" s="24"/>
      <c r="M429" s="19"/>
    </row>
    <row r="430" spans="2:13">
      <c r="I430" s="9"/>
    </row>
    <row r="431" spans="2:13" s="18" customFormat="1" ht="15.8" customHeight="1">
      <c r="B431" s="33" t="s">
        <v>336</v>
      </c>
      <c r="C431" s="34"/>
      <c r="D431" s="34"/>
      <c r="E431" s="35" t="s">
        <v>217</v>
      </c>
      <c r="F431" s="36"/>
      <c r="G431" s="42"/>
      <c r="H431" s="42"/>
      <c r="I431" s="42"/>
      <c r="J431" s="43"/>
      <c r="K431" s="44"/>
      <c r="L431" s="45"/>
      <c r="M431" s="46"/>
    </row>
    <row r="432" spans="2:13" s="18" customFormat="1" ht="11.55">
      <c r="B432" s="37" t="s">
        <v>337</v>
      </c>
      <c r="C432" s="38"/>
      <c r="D432" s="38"/>
      <c r="E432" s="39" t="s">
        <v>26</v>
      </c>
      <c r="F432" s="40"/>
      <c r="G432" s="47"/>
      <c r="H432" s="47"/>
      <c r="I432" s="47"/>
      <c r="J432" s="48"/>
      <c r="K432" s="44"/>
      <c r="L432" s="45"/>
      <c r="M432" s="49"/>
    </row>
    <row r="433" spans="2:13" ht="23.95" customHeight="1">
      <c r="B433" s="14" t="s">
        <v>338</v>
      </c>
      <c r="C433" s="11" t="s">
        <v>14</v>
      </c>
      <c r="D433" s="15">
        <v>100576</v>
      </c>
      <c r="E433" s="41" t="s">
        <v>34</v>
      </c>
      <c r="F433" s="13" t="s">
        <v>22</v>
      </c>
      <c r="G433" s="9"/>
      <c r="H433" s="9"/>
      <c r="I433" s="71"/>
      <c r="J433" s="27"/>
      <c r="K433" s="23">
        <f>J439</f>
        <v>1028.99</v>
      </c>
      <c r="L433" s="22" t="str">
        <f>IFERROR(VLOOKUP(D433,#REF!,4,FALSE),"")</f>
        <v/>
      </c>
      <c r="M433" s="19"/>
    </row>
    <row r="434" spans="2:13">
      <c r="B434" s="14"/>
      <c r="C434" s="15"/>
      <c r="D434" s="15"/>
      <c r="E434" s="30" t="s">
        <v>148</v>
      </c>
      <c r="F434" s="13"/>
      <c r="G434" s="10">
        <v>132.12</v>
      </c>
      <c r="H434" s="10">
        <v>5.3</v>
      </c>
      <c r="I434" s="9"/>
      <c r="J434" s="17">
        <f>PRODUCT(G434:I434)</f>
        <v>700.24</v>
      </c>
      <c r="K434" s="23"/>
      <c r="L434" s="22"/>
      <c r="M434" s="19"/>
    </row>
    <row r="435" spans="2:13">
      <c r="B435" s="14"/>
      <c r="C435" s="15"/>
      <c r="D435" s="15"/>
      <c r="E435" s="30" t="s">
        <v>170</v>
      </c>
      <c r="F435" s="13"/>
      <c r="G435" s="10">
        <v>54.8</v>
      </c>
      <c r="H435" s="10">
        <v>4.3</v>
      </c>
      <c r="I435" s="9"/>
      <c r="J435" s="17">
        <f>PRODUCT(G435:I435)</f>
        <v>235.64</v>
      </c>
      <c r="K435" s="23"/>
      <c r="L435" s="22"/>
      <c r="M435" s="19"/>
    </row>
    <row r="436" spans="2:13" ht="13.6" customHeight="1">
      <c r="B436" s="14"/>
      <c r="C436" s="15"/>
      <c r="D436" s="15"/>
      <c r="E436" s="30"/>
      <c r="F436" s="13"/>
      <c r="G436" s="10" t="s">
        <v>56</v>
      </c>
      <c r="H436" s="10" t="s">
        <v>57</v>
      </c>
      <c r="I436" s="10" t="s">
        <v>17</v>
      </c>
      <c r="J436" s="17"/>
      <c r="K436" s="23"/>
      <c r="L436" s="22"/>
      <c r="M436" s="19"/>
    </row>
    <row r="437" spans="2:13">
      <c r="B437" s="14"/>
      <c r="C437" s="15"/>
      <c r="D437" s="15"/>
      <c r="E437" s="30" t="s">
        <v>67</v>
      </c>
      <c r="F437" s="13"/>
      <c r="G437" s="10">
        <v>11.95</v>
      </c>
      <c r="H437" s="10">
        <v>5.3</v>
      </c>
      <c r="I437" s="10">
        <v>7.88</v>
      </c>
      <c r="J437" s="17">
        <f>ROUND(PRODUCT(MEDIAN(G437:H437),I437),2)</f>
        <v>67.97</v>
      </c>
      <c r="K437" s="23"/>
      <c r="L437" s="22"/>
      <c r="M437" s="19"/>
    </row>
    <row r="438" spans="2:13">
      <c r="B438" s="14"/>
      <c r="C438" s="15"/>
      <c r="D438" s="15"/>
      <c r="E438" s="30" t="s">
        <v>68</v>
      </c>
      <c r="F438" s="12"/>
      <c r="G438" s="10">
        <v>9</v>
      </c>
      <c r="H438" s="10">
        <v>4.3</v>
      </c>
      <c r="I438" s="10">
        <v>3.78</v>
      </c>
      <c r="J438" s="17">
        <f>ROUND(PRODUCT(MEDIAN(G438:H438),I438),2)</f>
        <v>25.14</v>
      </c>
      <c r="K438" s="23"/>
      <c r="L438" s="22"/>
      <c r="M438" s="19"/>
    </row>
    <row r="439" spans="2:13">
      <c r="B439" s="14"/>
      <c r="C439" s="15"/>
      <c r="D439" s="15"/>
      <c r="E439" s="21" t="str">
        <f>"Total item "&amp;B433</f>
        <v>Total item 19.1.1</v>
      </c>
      <c r="F439" s="12"/>
      <c r="G439" s="10"/>
      <c r="H439" s="10"/>
      <c r="I439" s="10"/>
      <c r="J439" s="27">
        <f>SUM(J434:J438)</f>
        <v>1028.99</v>
      </c>
      <c r="K439" s="26"/>
      <c r="L439" s="24"/>
      <c r="M439" s="19"/>
    </row>
    <row r="440" spans="2:13">
      <c r="B440" s="37" t="s">
        <v>339</v>
      </c>
      <c r="C440" s="38"/>
      <c r="D440" s="38"/>
      <c r="E440" s="39" t="s">
        <v>25</v>
      </c>
      <c r="F440" s="40"/>
      <c r="G440" s="47"/>
      <c r="H440" s="47"/>
      <c r="I440" s="47"/>
      <c r="J440" s="48"/>
      <c r="K440" s="25"/>
      <c r="L440" s="24"/>
      <c r="M440" s="20"/>
    </row>
    <row r="441" spans="2:13" ht="21.75">
      <c r="B441" s="14" t="s">
        <v>340</v>
      </c>
      <c r="C441" s="11" t="s">
        <v>45</v>
      </c>
      <c r="D441" s="15">
        <v>101169</v>
      </c>
      <c r="E441" s="41" t="s">
        <v>58</v>
      </c>
      <c r="F441" s="13" t="s">
        <v>22</v>
      </c>
      <c r="G441" s="9"/>
      <c r="H441" s="9"/>
      <c r="I441" s="71"/>
      <c r="J441" s="27"/>
      <c r="K441" s="23">
        <f>J447</f>
        <v>850.26</v>
      </c>
      <c r="L441" s="22" t="str">
        <f>IFERROR(VLOOKUP(D441,#REF!,4,FALSE),"")</f>
        <v/>
      </c>
      <c r="M441" s="19"/>
    </row>
    <row r="442" spans="2:13">
      <c r="B442" s="14"/>
      <c r="C442" s="15"/>
      <c r="D442" s="15"/>
      <c r="E442" s="30" t="s">
        <v>148</v>
      </c>
      <c r="F442" s="13"/>
      <c r="G442" s="10">
        <v>132.12</v>
      </c>
      <c r="H442" s="10">
        <v>4.4000000000000004</v>
      </c>
      <c r="I442" s="9"/>
      <c r="J442" s="17">
        <f>PRODUCT(G442:I442)</f>
        <v>581.33000000000004</v>
      </c>
      <c r="K442" s="23"/>
      <c r="L442" s="22"/>
      <c r="M442" s="19"/>
    </row>
    <row r="443" spans="2:13">
      <c r="B443" s="14"/>
      <c r="C443" s="15"/>
      <c r="D443" s="15"/>
      <c r="E443" s="30" t="s">
        <v>170</v>
      </c>
      <c r="F443" s="13"/>
      <c r="G443" s="10">
        <v>54.8</v>
      </c>
      <c r="H443" s="10">
        <v>3.4</v>
      </c>
      <c r="I443" s="9"/>
      <c r="J443" s="17">
        <f>PRODUCT(G443:I443)</f>
        <v>186.32</v>
      </c>
      <c r="K443" s="23"/>
      <c r="L443" s="22"/>
      <c r="M443" s="19"/>
    </row>
    <row r="444" spans="2:13" ht="13.6" customHeight="1">
      <c r="B444" s="14"/>
      <c r="C444" s="15"/>
      <c r="D444" s="15"/>
      <c r="E444" s="30"/>
      <c r="F444" s="13"/>
      <c r="G444" s="10" t="s">
        <v>56</v>
      </c>
      <c r="H444" s="10" t="s">
        <v>57</v>
      </c>
      <c r="I444" s="10" t="s">
        <v>17</v>
      </c>
      <c r="J444" s="17"/>
      <c r="K444" s="23"/>
      <c r="L444" s="22"/>
      <c r="M444" s="19"/>
    </row>
    <row r="445" spans="2:13">
      <c r="B445" s="14"/>
      <c r="C445" s="15"/>
      <c r="D445" s="15"/>
      <c r="E445" s="30" t="s">
        <v>67</v>
      </c>
      <c r="F445" s="13"/>
      <c r="G445" s="10">
        <v>11.05</v>
      </c>
      <c r="H445" s="10">
        <v>4.4000000000000004</v>
      </c>
      <c r="I445" s="10">
        <v>7.88</v>
      </c>
      <c r="J445" s="17">
        <f>ROUND(PRODUCT(MEDIAN(G445:H445),I445),2)</f>
        <v>60.87</v>
      </c>
      <c r="K445" s="23"/>
      <c r="L445" s="22"/>
      <c r="M445" s="19"/>
    </row>
    <row r="446" spans="2:13">
      <c r="B446" s="14"/>
      <c r="C446" s="15"/>
      <c r="D446" s="15"/>
      <c r="E446" s="30" t="s">
        <v>68</v>
      </c>
      <c r="F446" s="12"/>
      <c r="G446" s="10">
        <v>8.1</v>
      </c>
      <c r="H446" s="10">
        <v>3.4</v>
      </c>
      <c r="I446" s="10">
        <v>3.78</v>
      </c>
      <c r="J446" s="17">
        <f>ROUND(PRODUCT(MEDIAN(G446:H446),I446),2)</f>
        <v>21.74</v>
      </c>
      <c r="K446" s="23"/>
      <c r="L446" s="22"/>
      <c r="M446" s="19"/>
    </row>
    <row r="447" spans="2:13">
      <c r="B447" s="14"/>
      <c r="C447" s="15"/>
      <c r="D447" s="15"/>
      <c r="E447" s="21" t="str">
        <f>"Total item "&amp;B441</f>
        <v>Total item 19.2.1</v>
      </c>
      <c r="F447" s="12"/>
      <c r="G447" s="10"/>
      <c r="H447" s="10"/>
      <c r="I447" s="10"/>
      <c r="J447" s="27">
        <f>SUM(J442:J446)</f>
        <v>850.26</v>
      </c>
      <c r="K447" s="23"/>
      <c r="L447" s="24"/>
      <c r="M447" s="19"/>
    </row>
    <row r="448" spans="2:13" ht="43.5">
      <c r="B448" s="14" t="s">
        <v>341</v>
      </c>
      <c r="C448" s="11" t="s">
        <v>45</v>
      </c>
      <c r="D448" s="15">
        <v>94273</v>
      </c>
      <c r="E448" s="41" t="s">
        <v>19</v>
      </c>
      <c r="F448" s="13" t="s">
        <v>16</v>
      </c>
      <c r="G448" s="9"/>
      <c r="H448" s="9"/>
      <c r="I448" s="9"/>
      <c r="J448" s="27"/>
      <c r="K448" s="23">
        <f>J451</f>
        <v>210.23</v>
      </c>
      <c r="L448" s="22" t="str">
        <f>IFERROR(VLOOKUP(D448,#REF!,4,FALSE),"")</f>
        <v/>
      </c>
      <c r="M448" s="19"/>
    </row>
    <row r="449" spans="2:13">
      <c r="B449" s="14"/>
      <c r="C449" s="15"/>
      <c r="D449" s="15"/>
      <c r="E449" s="30" t="s">
        <v>218</v>
      </c>
      <c r="F449" s="13"/>
      <c r="G449" s="10">
        <v>198.58</v>
      </c>
      <c r="H449" s="10"/>
      <c r="I449" s="9"/>
      <c r="J449" s="17">
        <f>PRODUCT(G449:I449)</f>
        <v>198.58</v>
      </c>
      <c r="K449" s="23"/>
      <c r="L449" s="22"/>
      <c r="M449" s="19"/>
    </row>
    <row r="450" spans="2:13">
      <c r="B450" s="14"/>
      <c r="C450" s="15"/>
      <c r="D450" s="15"/>
      <c r="E450" s="30" t="s">
        <v>624</v>
      </c>
      <c r="F450" s="12"/>
      <c r="G450" s="10">
        <v>11.65</v>
      </c>
      <c r="H450" s="10"/>
      <c r="I450" s="10"/>
      <c r="J450" s="17">
        <f>PRODUCT(G450:I450)</f>
        <v>11.65</v>
      </c>
      <c r="K450" s="23"/>
      <c r="L450" s="22"/>
      <c r="M450" s="19"/>
    </row>
    <row r="451" spans="2:13">
      <c r="B451" s="14"/>
      <c r="C451" s="15"/>
      <c r="D451" s="15"/>
      <c r="E451" s="21" t="str">
        <f>"Total item "&amp;B448</f>
        <v>Total item 19.2.2</v>
      </c>
      <c r="F451" s="12"/>
      <c r="G451" s="10"/>
      <c r="H451" s="10"/>
      <c r="I451" s="10"/>
      <c r="J451" s="27">
        <f>SUM(J449:J450)</f>
        <v>210.23</v>
      </c>
      <c r="K451" s="23"/>
      <c r="L451" s="24"/>
      <c r="M451" s="19"/>
    </row>
    <row r="452" spans="2:13" ht="21.75">
      <c r="B452" s="14" t="s">
        <v>342</v>
      </c>
      <c r="C452" s="11" t="s">
        <v>45</v>
      </c>
      <c r="D452" s="15">
        <v>94281</v>
      </c>
      <c r="E452" s="41" t="s">
        <v>59</v>
      </c>
      <c r="F452" s="13" t="s">
        <v>16</v>
      </c>
      <c r="G452" s="9"/>
      <c r="H452" s="9"/>
      <c r="I452" s="9"/>
      <c r="J452" s="27"/>
      <c r="K452" s="23">
        <f>J454</f>
        <v>198.58</v>
      </c>
      <c r="L452" s="22" t="e">
        <f>VLOOKUP(D452,[0]!dados,4,FALSE)</f>
        <v>#REF!</v>
      </c>
      <c r="M452" s="19"/>
    </row>
    <row r="453" spans="2:13">
      <c r="B453" s="14"/>
      <c r="C453" s="15"/>
      <c r="D453" s="15"/>
      <c r="E453" s="30" t="s">
        <v>218</v>
      </c>
      <c r="F453" s="13"/>
      <c r="G453" s="10">
        <v>198.58</v>
      </c>
      <c r="H453" s="10"/>
      <c r="I453" s="9"/>
      <c r="J453" s="17">
        <f>PRODUCT(G453:I453)</f>
        <v>198.58</v>
      </c>
      <c r="K453" s="23"/>
      <c r="L453" s="22"/>
      <c r="M453" s="19"/>
    </row>
    <row r="454" spans="2:13" ht="15.8" customHeight="1">
      <c r="B454" s="14"/>
      <c r="C454" s="15"/>
      <c r="D454" s="15"/>
      <c r="E454" s="21" t="str">
        <f>"Total item "&amp;B452</f>
        <v>Total item 19.2.3</v>
      </c>
      <c r="F454" s="12"/>
      <c r="G454" s="10"/>
      <c r="H454" s="10"/>
      <c r="I454" s="10"/>
      <c r="J454" s="27">
        <f>SUM(J453:J453)</f>
        <v>198.58</v>
      </c>
      <c r="K454" s="23"/>
      <c r="L454" s="24"/>
      <c r="M454" s="19"/>
    </row>
    <row r="455" spans="2:13">
      <c r="B455" s="37" t="s">
        <v>343</v>
      </c>
      <c r="C455" s="38"/>
      <c r="D455" s="38"/>
      <c r="E455" s="39" t="s">
        <v>51</v>
      </c>
      <c r="F455" s="40"/>
      <c r="G455" s="47"/>
      <c r="H455" s="47"/>
      <c r="I455" s="47"/>
      <c r="J455" s="48"/>
      <c r="K455" s="25"/>
      <c r="L455" s="24"/>
      <c r="M455" s="20"/>
    </row>
    <row r="456" spans="2:13" ht="21.75">
      <c r="B456" s="14" t="s">
        <v>344</v>
      </c>
      <c r="C456" s="11" t="s">
        <v>46</v>
      </c>
      <c r="D456" s="15">
        <v>5213440</v>
      </c>
      <c r="E456" s="41" t="s">
        <v>53</v>
      </c>
      <c r="F456" s="13" t="s">
        <v>52</v>
      </c>
      <c r="G456" s="9"/>
      <c r="H456" s="9"/>
      <c r="I456" s="71"/>
      <c r="J456" s="27"/>
      <c r="K456" s="23">
        <f>J458</f>
        <v>0</v>
      </c>
      <c r="L456" s="22" t="str">
        <f>IFERROR(VLOOKUP(D456,#REF!,4,FALSE),"")</f>
        <v/>
      </c>
      <c r="M456" s="19"/>
    </row>
    <row r="457" spans="2:13">
      <c r="B457" s="14"/>
      <c r="C457" s="15"/>
      <c r="D457" s="15"/>
      <c r="E457" s="30" t="s">
        <v>62</v>
      </c>
      <c r="F457" s="13"/>
      <c r="G457" s="9"/>
      <c r="H457" s="9"/>
      <c r="I457" s="9"/>
      <c r="J457" s="17">
        <f>PRODUCT(G457:I457)</f>
        <v>0</v>
      </c>
      <c r="K457" s="23"/>
      <c r="L457" s="22"/>
      <c r="M457" s="19"/>
    </row>
    <row r="458" spans="2:13">
      <c r="B458" s="14"/>
      <c r="C458" s="15"/>
      <c r="D458" s="15"/>
      <c r="E458" s="21" t="str">
        <f>"Total item "&amp;B456</f>
        <v>Total item 19.3.1</v>
      </c>
      <c r="F458" s="12"/>
      <c r="G458" s="10"/>
      <c r="H458" s="10"/>
      <c r="I458" s="9"/>
      <c r="J458" s="27">
        <f>SUM(J457:J457)</f>
        <v>0</v>
      </c>
      <c r="K458" s="23"/>
      <c r="L458" s="24"/>
      <c r="M458" s="19"/>
    </row>
    <row r="459" spans="2:13" ht="21.75">
      <c r="B459" s="14" t="s">
        <v>345</v>
      </c>
      <c r="C459" s="11" t="s">
        <v>46</v>
      </c>
      <c r="D459" s="15">
        <v>5213444</v>
      </c>
      <c r="E459" s="41" t="s">
        <v>54</v>
      </c>
      <c r="F459" s="13" t="s">
        <v>52</v>
      </c>
      <c r="G459" s="9"/>
      <c r="H459" s="9"/>
      <c r="I459" s="9"/>
      <c r="J459" s="27"/>
      <c r="K459" s="23">
        <f>J461</f>
        <v>0</v>
      </c>
      <c r="L459" s="22" t="str">
        <f>IFERROR(VLOOKUP(D459,#REF!,4,FALSE),"")</f>
        <v/>
      </c>
      <c r="M459" s="19"/>
    </row>
    <row r="460" spans="2:13">
      <c r="B460" s="14"/>
      <c r="C460" s="15"/>
      <c r="D460" s="15"/>
      <c r="E460" s="30" t="s">
        <v>63</v>
      </c>
      <c r="F460" s="13"/>
      <c r="G460" s="10"/>
      <c r="H460" s="10"/>
      <c r="I460" s="9"/>
      <c r="J460" s="17">
        <f>PRODUCT(G460:I460)</f>
        <v>0</v>
      </c>
      <c r="K460" s="23"/>
      <c r="L460" s="24"/>
      <c r="M460" s="19"/>
    </row>
    <row r="461" spans="2:13" ht="23.3" customHeight="1">
      <c r="B461" s="14"/>
      <c r="C461" s="15"/>
      <c r="D461" s="15"/>
      <c r="E461" s="21" t="str">
        <f>"Total item "&amp;B459</f>
        <v>Total item 19.3.2</v>
      </c>
      <c r="F461" s="12"/>
      <c r="G461" s="10"/>
      <c r="H461" s="10"/>
      <c r="I461" s="9"/>
      <c r="J461" s="27">
        <f>SUM(J460:J460)</f>
        <v>0</v>
      </c>
      <c r="K461" s="23"/>
      <c r="L461" s="24"/>
      <c r="M461" s="19"/>
    </row>
    <row r="462" spans="2:13" ht="21.75">
      <c r="B462" s="14" t="s">
        <v>346</v>
      </c>
      <c r="C462" s="11" t="s">
        <v>46</v>
      </c>
      <c r="D462" s="15">
        <v>5216111</v>
      </c>
      <c r="E462" s="41" t="s">
        <v>55</v>
      </c>
      <c r="F462" s="13" t="s">
        <v>52</v>
      </c>
      <c r="G462" s="9"/>
      <c r="H462" s="9"/>
      <c r="I462" s="9"/>
      <c r="J462" s="27"/>
      <c r="K462" s="23">
        <f>J464</f>
        <v>0</v>
      </c>
      <c r="L462" s="22" t="str">
        <f>IFERROR(VLOOKUP(D462,#REF!,4,FALSE),"")</f>
        <v/>
      </c>
      <c r="M462" s="19"/>
    </row>
    <row r="463" spans="2:13">
      <c r="B463" s="14"/>
      <c r="C463" s="15"/>
      <c r="D463" s="15"/>
      <c r="E463" s="30" t="s">
        <v>63</v>
      </c>
      <c r="F463" s="13"/>
      <c r="G463" s="10"/>
      <c r="H463" s="10"/>
      <c r="I463" s="9"/>
      <c r="J463" s="17">
        <f>PRODUCT(G463:I463)</f>
        <v>0</v>
      </c>
      <c r="K463" s="23"/>
      <c r="L463" s="24"/>
      <c r="M463" s="19"/>
    </row>
    <row r="464" spans="2:13">
      <c r="B464" s="14"/>
      <c r="C464" s="15"/>
      <c r="D464" s="15"/>
      <c r="E464" s="21" t="str">
        <f>"Total item "&amp;B462</f>
        <v>Total item 19.3.4</v>
      </c>
      <c r="F464" s="12"/>
      <c r="G464" s="10"/>
      <c r="H464" s="10"/>
      <c r="I464" s="9"/>
      <c r="J464" s="27">
        <f>SUM(J463:J463)</f>
        <v>0</v>
      </c>
      <c r="K464" s="23"/>
      <c r="L464" s="24"/>
      <c r="M464" s="19"/>
    </row>
    <row r="465" spans="2:13" ht="21.75">
      <c r="B465" s="14" t="s">
        <v>347</v>
      </c>
      <c r="C465" s="11" t="s">
        <v>50</v>
      </c>
      <c r="D465" s="15">
        <v>13521</v>
      </c>
      <c r="E465" s="41" t="s">
        <v>60</v>
      </c>
      <c r="F465" s="13" t="s">
        <v>52</v>
      </c>
      <c r="G465" s="9"/>
      <c r="H465" s="9"/>
      <c r="I465" s="9"/>
      <c r="J465" s="27"/>
      <c r="K465" s="23">
        <f>J467</f>
        <v>0</v>
      </c>
      <c r="L465" s="22" t="str">
        <f>IFERROR(VLOOKUP(D465,#REF!,4,FALSE),"")</f>
        <v/>
      </c>
      <c r="M465" s="19"/>
    </row>
    <row r="466" spans="2:13">
      <c r="B466" s="14"/>
      <c r="C466" s="15"/>
      <c r="D466" s="15"/>
      <c r="E466" s="30" t="s">
        <v>62</v>
      </c>
      <c r="F466" s="13"/>
      <c r="G466" s="10"/>
      <c r="H466" s="10"/>
      <c r="I466" s="9"/>
      <c r="J466" s="17">
        <f>PRODUCT(G466:I466)</f>
        <v>0</v>
      </c>
      <c r="K466" s="23"/>
      <c r="L466" s="24"/>
      <c r="M466" s="19"/>
    </row>
    <row r="467" spans="2:13">
      <c r="B467" s="14"/>
      <c r="C467" s="15"/>
      <c r="D467" s="15"/>
      <c r="E467" s="57" t="s">
        <v>12</v>
      </c>
      <c r="F467" s="12"/>
      <c r="G467" s="10"/>
      <c r="H467" s="10"/>
      <c r="I467" s="9"/>
      <c r="J467" s="27">
        <f>SUM(J466:J466)</f>
        <v>0</v>
      </c>
      <c r="K467" s="23"/>
      <c r="L467" s="24"/>
      <c r="M467" s="19"/>
    </row>
    <row r="468" spans="2:13" s="18" customFormat="1" ht="15.8" customHeight="1">
      <c r="B468" s="33" t="s">
        <v>510</v>
      </c>
      <c r="C468" s="34"/>
      <c r="D468" s="34"/>
      <c r="E468" s="35" t="s">
        <v>161</v>
      </c>
      <c r="F468" s="36"/>
      <c r="G468" s="42"/>
      <c r="H468" s="42"/>
      <c r="I468" s="42"/>
      <c r="J468" s="43"/>
      <c r="K468" s="44"/>
      <c r="L468" s="45"/>
      <c r="M468" s="46"/>
    </row>
    <row r="469" spans="2:13" s="18" customFormat="1" ht="11.55">
      <c r="B469" s="37" t="s">
        <v>348</v>
      </c>
      <c r="C469" s="38"/>
      <c r="D469" s="38"/>
      <c r="E469" s="39" t="s">
        <v>26</v>
      </c>
      <c r="F469" s="40"/>
      <c r="G469" s="47"/>
      <c r="H469" s="47"/>
      <c r="I469" s="47"/>
      <c r="J469" s="48"/>
      <c r="K469" s="44"/>
      <c r="L469" s="45"/>
      <c r="M469" s="49"/>
    </row>
    <row r="470" spans="2:13" ht="21.75">
      <c r="B470" s="14" t="s">
        <v>349</v>
      </c>
      <c r="C470" s="11" t="s">
        <v>14</v>
      </c>
      <c r="D470" s="15">
        <v>100576</v>
      </c>
      <c r="E470" s="41" t="s">
        <v>34</v>
      </c>
      <c r="F470" s="13" t="s">
        <v>22</v>
      </c>
      <c r="G470" s="9"/>
      <c r="H470" s="9"/>
      <c r="I470" s="71"/>
      <c r="J470" s="27"/>
      <c r="K470" s="23">
        <f>J472</f>
        <v>786.79</v>
      </c>
      <c r="L470" s="22" t="str">
        <f>IFERROR(VLOOKUP(D470,#REF!,4,FALSE),"")</f>
        <v/>
      </c>
      <c r="M470" s="19"/>
    </row>
    <row r="471" spans="2:13">
      <c r="B471" s="14"/>
      <c r="C471" s="15"/>
      <c r="D471" s="15"/>
      <c r="E471" s="30" t="s">
        <v>148</v>
      </c>
      <c r="F471" s="13"/>
      <c r="G471" s="10">
        <v>148.44999999999999</v>
      </c>
      <c r="H471" s="10">
        <v>5.3</v>
      </c>
      <c r="I471" s="9"/>
      <c r="J471" s="17">
        <f>PRODUCT(G471:I471)</f>
        <v>786.79</v>
      </c>
      <c r="K471" s="23"/>
      <c r="L471" s="22"/>
      <c r="M471" s="19"/>
    </row>
    <row r="472" spans="2:13">
      <c r="B472" s="14"/>
      <c r="C472" s="15"/>
      <c r="D472" s="15"/>
      <c r="E472" s="21" t="str">
        <f>"Total item "&amp;B470</f>
        <v>Total item 20.1.1</v>
      </c>
      <c r="F472" s="12"/>
      <c r="G472" s="10"/>
      <c r="H472" s="10"/>
      <c r="I472" s="9"/>
      <c r="J472" s="27">
        <f>SUM(J471:J471)</f>
        <v>786.79</v>
      </c>
      <c r="K472" s="26"/>
      <c r="L472" s="24"/>
      <c r="M472" s="19"/>
    </row>
    <row r="473" spans="2:13">
      <c r="B473" s="37" t="s">
        <v>350</v>
      </c>
      <c r="C473" s="38"/>
      <c r="D473" s="38"/>
      <c r="E473" s="39" t="s">
        <v>25</v>
      </c>
      <c r="F473" s="40"/>
      <c r="G473" s="47"/>
      <c r="H473" s="47"/>
      <c r="I473" s="47"/>
      <c r="J473" s="48"/>
      <c r="K473" s="25"/>
      <c r="L473" s="24"/>
      <c r="M473" s="20"/>
    </row>
    <row r="474" spans="2:13" ht="21.75">
      <c r="B474" s="14" t="s">
        <v>351</v>
      </c>
      <c r="C474" s="11" t="s">
        <v>45</v>
      </c>
      <c r="D474" s="15">
        <v>101169</v>
      </c>
      <c r="E474" s="41" t="s">
        <v>58</v>
      </c>
      <c r="F474" s="13" t="s">
        <v>22</v>
      </c>
      <c r="G474" s="9"/>
      <c r="H474" s="9"/>
      <c r="I474" s="71"/>
      <c r="J474" s="27"/>
      <c r="K474" s="23">
        <f>J476</f>
        <v>653.17999999999995</v>
      </c>
      <c r="L474" s="22" t="str">
        <f>IFERROR(VLOOKUP(D474,#REF!,4,FALSE),"")</f>
        <v/>
      </c>
      <c r="M474" s="19"/>
    </row>
    <row r="475" spans="2:13">
      <c r="B475" s="14"/>
      <c r="C475" s="15"/>
      <c r="D475" s="15"/>
      <c r="E475" s="30" t="s">
        <v>148</v>
      </c>
      <c r="F475" s="13"/>
      <c r="G475" s="10">
        <v>148.44999999999999</v>
      </c>
      <c r="H475" s="10">
        <v>4.4000000000000004</v>
      </c>
      <c r="I475" s="9"/>
      <c r="J475" s="17">
        <f>PRODUCT(G475:I475)</f>
        <v>653.17999999999995</v>
      </c>
      <c r="K475" s="23"/>
      <c r="L475" s="22"/>
      <c r="M475" s="19"/>
    </row>
    <row r="476" spans="2:13">
      <c r="B476" s="14"/>
      <c r="C476" s="15"/>
      <c r="D476" s="15"/>
      <c r="E476" s="21" t="str">
        <f>"Total item "&amp;B474</f>
        <v>Total item 20.2.1</v>
      </c>
      <c r="F476" s="12"/>
      <c r="G476" s="10"/>
      <c r="H476" s="10"/>
      <c r="I476" s="9"/>
      <c r="J476" s="27">
        <f>SUM(J475:J475)</f>
        <v>653.17999999999995</v>
      </c>
      <c r="K476" s="23"/>
      <c r="L476" s="24"/>
      <c r="M476" s="19"/>
    </row>
    <row r="477" spans="2:13" ht="43.5">
      <c r="B477" s="14" t="s">
        <v>352</v>
      </c>
      <c r="C477" s="11" t="s">
        <v>45</v>
      </c>
      <c r="D477" s="15">
        <v>94273</v>
      </c>
      <c r="E477" s="41" t="s">
        <v>19</v>
      </c>
      <c r="F477" s="13" t="s">
        <v>16</v>
      </c>
      <c r="G477" s="9"/>
      <c r="H477" s="9"/>
      <c r="I477" s="9"/>
      <c r="J477" s="27"/>
      <c r="K477" s="23">
        <f>J480</f>
        <v>158.44999999999999</v>
      </c>
      <c r="L477" s="22" t="str">
        <f>IFERROR(VLOOKUP(D477,#REF!,4,FALSE),"")</f>
        <v/>
      </c>
      <c r="M477" s="19"/>
    </row>
    <row r="478" spans="2:13">
      <c r="B478" s="14"/>
      <c r="C478" s="15"/>
      <c r="D478" s="15"/>
      <c r="E478" s="30" t="s">
        <v>166</v>
      </c>
      <c r="F478" s="13"/>
      <c r="G478" s="10">
        <v>148.44999999999999</v>
      </c>
      <c r="H478" s="10"/>
      <c r="I478" s="9"/>
      <c r="J478" s="17">
        <f>PRODUCT(G478:I478)</f>
        <v>148.44999999999999</v>
      </c>
      <c r="K478" s="23"/>
      <c r="L478" s="22"/>
      <c r="M478" s="19"/>
    </row>
    <row r="479" spans="2:13">
      <c r="B479" s="14"/>
      <c r="C479" s="15"/>
      <c r="D479" s="15"/>
      <c r="E479" s="30" t="s">
        <v>210</v>
      </c>
      <c r="F479" s="12"/>
      <c r="G479" s="10">
        <v>10</v>
      </c>
      <c r="H479" s="10"/>
      <c r="I479" s="10"/>
      <c r="J479" s="17">
        <f>PRODUCT(G479:I479)</f>
        <v>10</v>
      </c>
      <c r="K479" s="23"/>
      <c r="L479" s="22"/>
      <c r="M479" s="19"/>
    </row>
    <row r="480" spans="2:13">
      <c r="B480" s="14"/>
      <c r="C480" s="15"/>
      <c r="D480" s="15"/>
      <c r="E480" s="21" t="str">
        <f>"Total item "&amp;B477</f>
        <v>Total item 20.2.2</v>
      </c>
      <c r="F480" s="12"/>
      <c r="G480" s="10"/>
      <c r="H480" s="10"/>
      <c r="I480" s="10"/>
      <c r="J480" s="27">
        <f>SUM(J478:J479)</f>
        <v>158.44999999999999</v>
      </c>
      <c r="K480" s="23"/>
      <c r="L480" s="24"/>
      <c r="M480" s="19"/>
    </row>
    <row r="481" spans="2:13" ht="21.75">
      <c r="B481" s="14" t="s">
        <v>353</v>
      </c>
      <c r="C481" s="11" t="s">
        <v>45</v>
      </c>
      <c r="D481" s="15">
        <v>94281</v>
      </c>
      <c r="E481" s="41" t="s">
        <v>59</v>
      </c>
      <c r="F481" s="13" t="s">
        <v>16</v>
      </c>
      <c r="G481" s="9"/>
      <c r="H481" s="9"/>
      <c r="I481" s="9"/>
      <c r="J481" s="27"/>
      <c r="K481" s="23">
        <f>J483</f>
        <v>148.44999999999999</v>
      </c>
      <c r="L481" s="22" t="e">
        <f>VLOOKUP(D481,[0]!dados,4,FALSE)</f>
        <v>#REF!</v>
      </c>
      <c r="M481" s="19"/>
    </row>
    <row r="482" spans="2:13">
      <c r="B482" s="14"/>
      <c r="C482" s="15"/>
      <c r="D482" s="15"/>
      <c r="E482" s="30" t="s">
        <v>166</v>
      </c>
      <c r="F482" s="13"/>
      <c r="G482" s="10">
        <v>148.44999999999999</v>
      </c>
      <c r="H482" s="10"/>
      <c r="I482" s="9"/>
      <c r="J482" s="17">
        <f>PRODUCT(G482:I482)</f>
        <v>148.44999999999999</v>
      </c>
      <c r="K482" s="23"/>
      <c r="L482" s="22"/>
      <c r="M482" s="19"/>
    </row>
    <row r="483" spans="2:13" ht="15.8" customHeight="1">
      <c r="B483" s="14"/>
      <c r="C483" s="15"/>
      <c r="D483" s="15"/>
      <c r="E483" s="21" t="str">
        <f>"Total item "&amp;B481</f>
        <v>Total item 20.2.3</v>
      </c>
      <c r="F483" s="12"/>
      <c r="G483" s="10"/>
      <c r="H483" s="10"/>
      <c r="I483" s="10"/>
      <c r="J483" s="27">
        <f>SUM(J482:J482)</f>
        <v>148.44999999999999</v>
      </c>
      <c r="K483" s="23"/>
      <c r="L483" s="24"/>
      <c r="M483" s="19"/>
    </row>
    <row r="484" spans="2:13">
      <c r="B484" s="37" t="s">
        <v>354</v>
      </c>
      <c r="C484" s="38"/>
      <c r="D484" s="38"/>
      <c r="E484" s="39" t="s">
        <v>51</v>
      </c>
      <c r="F484" s="40"/>
      <c r="G484" s="47"/>
      <c r="H484" s="47"/>
      <c r="I484" s="47"/>
      <c r="J484" s="48"/>
      <c r="K484" s="25"/>
      <c r="L484" s="24"/>
      <c r="M484" s="20"/>
    </row>
    <row r="485" spans="2:13" ht="21.75">
      <c r="B485" s="14" t="s">
        <v>355</v>
      </c>
      <c r="C485" s="11" t="s">
        <v>46</v>
      </c>
      <c r="D485" s="15">
        <v>5213440</v>
      </c>
      <c r="E485" s="41" t="s">
        <v>53</v>
      </c>
      <c r="F485" s="13" t="s">
        <v>52</v>
      </c>
      <c r="G485" s="9"/>
      <c r="H485" s="9"/>
      <c r="I485" s="71"/>
      <c r="J485" s="27"/>
      <c r="K485" s="23">
        <f>J487</f>
        <v>0</v>
      </c>
      <c r="L485" s="22" t="str">
        <f>IFERROR(VLOOKUP(D485,#REF!,4,FALSE),"")</f>
        <v/>
      </c>
      <c r="M485" s="19"/>
    </row>
    <row r="486" spans="2:13">
      <c r="B486" s="14"/>
      <c r="C486" s="15"/>
      <c r="D486" s="15"/>
      <c r="E486" s="30" t="s">
        <v>62</v>
      </c>
      <c r="F486" s="13"/>
      <c r="G486" s="9"/>
      <c r="H486" s="9"/>
      <c r="I486" s="9"/>
      <c r="J486" s="17">
        <f>PRODUCT(G486:I486)</f>
        <v>0</v>
      </c>
      <c r="K486" s="23"/>
      <c r="L486" s="22"/>
      <c r="M486" s="19"/>
    </row>
    <row r="487" spans="2:13">
      <c r="B487" s="14"/>
      <c r="C487" s="15"/>
      <c r="D487" s="15"/>
      <c r="E487" s="21" t="str">
        <f>"Total item "&amp;B485</f>
        <v>Total item 20.3.1</v>
      </c>
      <c r="F487" s="12"/>
      <c r="G487" s="10"/>
      <c r="H487" s="10"/>
      <c r="I487" s="9"/>
      <c r="J487" s="27">
        <f>SUM(J486:J486)</f>
        <v>0</v>
      </c>
      <c r="K487" s="23"/>
      <c r="L487" s="24"/>
      <c r="M487" s="19"/>
    </row>
    <row r="488" spans="2:13" ht="21.75">
      <c r="B488" s="14" t="s">
        <v>358</v>
      </c>
      <c r="C488" s="11" t="s">
        <v>46</v>
      </c>
      <c r="D488" s="15">
        <v>5213444</v>
      </c>
      <c r="E488" s="41" t="s">
        <v>54</v>
      </c>
      <c r="F488" s="13" t="s">
        <v>52</v>
      </c>
      <c r="G488" s="9"/>
      <c r="H488" s="9"/>
      <c r="I488" s="9"/>
      <c r="J488" s="27"/>
      <c r="K488" s="23">
        <f>J490</f>
        <v>0</v>
      </c>
      <c r="L488" s="22" t="str">
        <f>IFERROR(VLOOKUP(D488,#REF!,4,FALSE),"")</f>
        <v/>
      </c>
      <c r="M488" s="19"/>
    </row>
    <row r="489" spans="2:13">
      <c r="B489" s="14"/>
      <c r="C489" s="15"/>
      <c r="D489" s="15"/>
      <c r="E489" s="30" t="s">
        <v>63</v>
      </c>
      <c r="F489" s="13"/>
      <c r="G489" s="10"/>
      <c r="H489" s="10"/>
      <c r="I489" s="9"/>
      <c r="J489" s="17">
        <f>PRODUCT(G489:I489)</f>
        <v>0</v>
      </c>
      <c r="K489" s="23"/>
      <c r="L489" s="24"/>
      <c r="M489" s="19"/>
    </row>
    <row r="490" spans="2:13" ht="23.3" customHeight="1">
      <c r="B490" s="14"/>
      <c r="C490" s="15"/>
      <c r="D490" s="15"/>
      <c r="E490" s="21" t="str">
        <f>"Total item "&amp;B488</f>
        <v>Total item 20.3.2</v>
      </c>
      <c r="F490" s="12"/>
      <c r="G490" s="10"/>
      <c r="H490" s="10"/>
      <c r="I490" s="9"/>
      <c r="J490" s="27">
        <f>SUM(J489:J489)</f>
        <v>0</v>
      </c>
      <c r="K490" s="23"/>
      <c r="L490" s="24"/>
      <c r="M490" s="19"/>
    </row>
    <row r="491" spans="2:13" ht="21.75">
      <c r="B491" s="14" t="s">
        <v>356</v>
      </c>
      <c r="C491" s="11" t="s">
        <v>46</v>
      </c>
      <c r="D491" s="15">
        <v>5213464</v>
      </c>
      <c r="E491" s="41" t="s">
        <v>61</v>
      </c>
      <c r="F491" s="13" t="s">
        <v>52</v>
      </c>
      <c r="G491" s="9"/>
      <c r="H491" s="9"/>
      <c r="I491" s="9"/>
      <c r="J491" s="27"/>
      <c r="K491" s="23">
        <f>J493</f>
        <v>0</v>
      </c>
      <c r="L491" s="22" t="str">
        <f>IFERROR(VLOOKUP(D491,#REF!,4,FALSE),"")</f>
        <v/>
      </c>
      <c r="M491" s="19"/>
    </row>
    <row r="492" spans="2:13">
      <c r="B492" s="14"/>
      <c r="C492" s="15"/>
      <c r="D492" s="15"/>
      <c r="E492" s="30" t="s">
        <v>62</v>
      </c>
      <c r="F492" s="13"/>
      <c r="G492" s="10"/>
      <c r="H492" s="10"/>
      <c r="I492" s="9"/>
      <c r="J492" s="17">
        <f>PRODUCT(G492:I492)</f>
        <v>0</v>
      </c>
      <c r="K492" s="23"/>
      <c r="L492" s="24"/>
      <c r="M492" s="19"/>
    </row>
    <row r="493" spans="2:13">
      <c r="B493" s="14"/>
      <c r="C493" s="15"/>
      <c r="D493" s="15"/>
      <c r="E493" s="57" t="s">
        <v>12</v>
      </c>
      <c r="F493" s="12"/>
      <c r="G493" s="10"/>
      <c r="H493" s="10"/>
      <c r="I493" s="9"/>
      <c r="J493" s="27">
        <f>SUM(J492:J492)</f>
        <v>0</v>
      </c>
      <c r="K493" s="23"/>
      <c r="L493" s="24"/>
      <c r="M493" s="19"/>
    </row>
    <row r="494" spans="2:13" ht="21.75">
      <c r="B494" s="14" t="s">
        <v>357</v>
      </c>
      <c r="C494" s="11" t="s">
        <v>46</v>
      </c>
      <c r="D494" s="15">
        <v>5216111</v>
      </c>
      <c r="E494" s="41" t="s">
        <v>55</v>
      </c>
      <c r="F494" s="13" t="s">
        <v>52</v>
      </c>
      <c r="G494" s="9"/>
      <c r="H494" s="9"/>
      <c r="I494" s="9"/>
      <c r="J494" s="27"/>
      <c r="K494" s="23">
        <f>J496</f>
        <v>0</v>
      </c>
      <c r="L494" s="22" t="str">
        <f>IFERROR(VLOOKUP(D494,#REF!,4,FALSE),"")</f>
        <v/>
      </c>
      <c r="M494" s="19"/>
    </row>
    <row r="495" spans="2:13">
      <c r="B495" s="14"/>
      <c r="C495" s="15"/>
      <c r="D495" s="15"/>
      <c r="E495" s="30" t="s">
        <v>63</v>
      </c>
      <c r="F495" s="13"/>
      <c r="G495" s="10"/>
      <c r="H495" s="10"/>
      <c r="I495" s="9"/>
      <c r="J495" s="17">
        <f>PRODUCT(G495:I495)</f>
        <v>0</v>
      </c>
      <c r="K495" s="23"/>
      <c r="L495" s="24"/>
      <c r="M495" s="19"/>
    </row>
    <row r="496" spans="2:13">
      <c r="B496" s="14"/>
      <c r="C496" s="15"/>
      <c r="D496" s="15"/>
      <c r="E496" s="21" t="str">
        <f>"Total item "&amp;B494</f>
        <v>Total item 20.3.4</v>
      </c>
      <c r="F496" s="12"/>
      <c r="G496" s="10"/>
      <c r="H496" s="10"/>
      <c r="I496" s="9"/>
      <c r="J496" s="27">
        <f>SUM(J495:J495)</f>
        <v>0</v>
      </c>
      <c r="K496" s="23"/>
      <c r="L496" s="24"/>
      <c r="M496" s="19"/>
    </row>
    <row r="497" spans="2:13" ht="21.75">
      <c r="B497" s="14" t="s">
        <v>511</v>
      </c>
      <c r="C497" s="11" t="s">
        <v>50</v>
      </c>
      <c r="D497" s="15">
        <v>13521</v>
      </c>
      <c r="E497" s="41" t="s">
        <v>60</v>
      </c>
      <c r="F497" s="13" t="s">
        <v>52</v>
      </c>
      <c r="G497" s="9"/>
      <c r="H497" s="9"/>
      <c r="I497" s="9"/>
      <c r="J497" s="27"/>
      <c r="K497" s="23">
        <f>J499</f>
        <v>0</v>
      </c>
      <c r="L497" s="22" t="str">
        <f>IFERROR(VLOOKUP(D497,#REF!,4,FALSE),"")</f>
        <v/>
      </c>
      <c r="M497" s="19"/>
    </row>
    <row r="498" spans="2:13">
      <c r="B498" s="14"/>
      <c r="C498" s="15"/>
      <c r="D498" s="15"/>
      <c r="E498" s="30" t="s">
        <v>62</v>
      </c>
      <c r="F498" s="13"/>
      <c r="G498" s="10"/>
      <c r="H498" s="10"/>
      <c r="I498" s="9"/>
      <c r="J498" s="17">
        <f>PRODUCT(G498:I498)</f>
        <v>0</v>
      </c>
      <c r="K498" s="23"/>
      <c r="L498" s="24"/>
      <c r="M498" s="19"/>
    </row>
    <row r="499" spans="2:13">
      <c r="B499" s="14"/>
      <c r="C499" s="15"/>
      <c r="D499" s="15"/>
      <c r="E499" s="57" t="s">
        <v>12</v>
      </c>
      <c r="F499" s="12"/>
      <c r="G499" s="10"/>
      <c r="H499" s="10"/>
      <c r="I499" s="9"/>
      <c r="J499" s="27">
        <f>SUM(J498:J498)</f>
        <v>0</v>
      </c>
      <c r="K499" s="23"/>
      <c r="L499" s="24"/>
      <c r="M499" s="19"/>
    </row>
    <row r="500" spans="2:13" s="18" customFormat="1" ht="15.8" customHeight="1">
      <c r="B500" s="33" t="s">
        <v>359</v>
      </c>
      <c r="C500" s="34"/>
      <c r="D500" s="34"/>
      <c r="E500" s="35" t="s">
        <v>167</v>
      </c>
      <c r="F500" s="36"/>
      <c r="G500" s="42"/>
      <c r="H500" s="42"/>
      <c r="I500" s="42"/>
      <c r="J500" s="43"/>
      <c r="K500" s="44"/>
      <c r="L500" s="45"/>
      <c r="M500" s="46"/>
    </row>
    <row r="501" spans="2:13" s="18" customFormat="1" ht="11.55">
      <c r="B501" s="37" t="s">
        <v>360</v>
      </c>
      <c r="C501" s="38"/>
      <c r="D501" s="38"/>
      <c r="E501" s="39" t="s">
        <v>26</v>
      </c>
      <c r="F501" s="40"/>
      <c r="G501" s="47"/>
      <c r="H501" s="47"/>
      <c r="I501" s="47"/>
      <c r="J501" s="48"/>
      <c r="K501" s="44"/>
      <c r="L501" s="45"/>
      <c r="M501" s="49"/>
    </row>
    <row r="502" spans="2:13" ht="21.75">
      <c r="B502" s="14" t="s">
        <v>361</v>
      </c>
      <c r="C502" s="11" t="s">
        <v>14</v>
      </c>
      <c r="D502" s="15">
        <v>100576</v>
      </c>
      <c r="E502" s="41" t="s">
        <v>34</v>
      </c>
      <c r="F502" s="13" t="s">
        <v>22</v>
      </c>
      <c r="G502" s="9"/>
      <c r="H502" s="9"/>
      <c r="I502" s="71"/>
      <c r="J502" s="27"/>
      <c r="K502" s="23">
        <f>J506</f>
        <v>217.54</v>
      </c>
      <c r="L502" s="22" t="str">
        <f>IFERROR(VLOOKUP(D502,#REF!,4,FALSE),"")</f>
        <v/>
      </c>
      <c r="M502" s="19"/>
    </row>
    <row r="503" spans="2:13">
      <c r="B503" s="14"/>
      <c r="C503" s="15"/>
      <c r="D503" s="15"/>
      <c r="E503" s="30" t="s">
        <v>148</v>
      </c>
      <c r="F503" s="13"/>
      <c r="G503" s="10">
        <v>40.79</v>
      </c>
      <c r="H503" s="10">
        <v>5</v>
      </c>
      <c r="I503" s="9"/>
      <c r="J503" s="17">
        <f>PRODUCT(G503:I503)</f>
        <v>203.95</v>
      </c>
      <c r="K503" s="23"/>
      <c r="L503" s="22"/>
      <c r="M503" s="19"/>
    </row>
    <row r="504" spans="2:13" ht="13.6" customHeight="1">
      <c r="B504" s="14"/>
      <c r="C504" s="15"/>
      <c r="D504" s="15"/>
      <c r="E504" s="30"/>
      <c r="F504" s="13"/>
      <c r="G504" s="10" t="s">
        <v>56</v>
      </c>
      <c r="H504" s="10" t="s">
        <v>57</v>
      </c>
      <c r="I504" s="10" t="s">
        <v>17</v>
      </c>
      <c r="J504" s="17"/>
      <c r="K504" s="23"/>
      <c r="L504" s="22"/>
      <c r="M504" s="19"/>
    </row>
    <row r="505" spans="2:13">
      <c r="B505" s="14"/>
      <c r="C505" s="15"/>
      <c r="D505" s="15"/>
      <c r="E505" s="30" t="s">
        <v>67</v>
      </c>
      <c r="F505" s="13"/>
      <c r="G505" s="10">
        <v>7.3</v>
      </c>
      <c r="H505" s="10">
        <v>5</v>
      </c>
      <c r="I505" s="10">
        <v>2.21</v>
      </c>
      <c r="J505" s="17">
        <f>ROUND(PRODUCT(MEDIAN(G505:H505),I505),2)</f>
        <v>13.59</v>
      </c>
      <c r="K505" s="23"/>
      <c r="L505" s="22"/>
      <c r="M505" s="19"/>
    </row>
    <row r="506" spans="2:13">
      <c r="B506" s="14"/>
      <c r="C506" s="15"/>
      <c r="D506" s="15"/>
      <c r="E506" s="21" t="str">
        <f>"Total item "&amp;B502</f>
        <v>Total item 21.1.1</v>
      </c>
      <c r="F506" s="12"/>
      <c r="G506" s="10"/>
      <c r="H506" s="10"/>
      <c r="I506" s="10"/>
      <c r="J506" s="27">
        <f>SUM(J503:J505)</f>
        <v>217.54</v>
      </c>
      <c r="K506" s="26"/>
      <c r="L506" s="24"/>
      <c r="M506" s="19"/>
    </row>
    <row r="507" spans="2:13">
      <c r="B507" s="37" t="s">
        <v>362</v>
      </c>
      <c r="C507" s="38"/>
      <c r="D507" s="38"/>
      <c r="E507" s="39" t="s">
        <v>25</v>
      </c>
      <c r="F507" s="40"/>
      <c r="G507" s="47"/>
      <c r="H507" s="47"/>
      <c r="I507" s="47"/>
      <c r="J507" s="48"/>
      <c r="K507" s="25"/>
      <c r="L507" s="24"/>
      <c r="M507" s="20"/>
    </row>
    <row r="508" spans="2:13" ht="21.75">
      <c r="B508" s="14" t="s">
        <v>363</v>
      </c>
      <c r="C508" s="11" t="s">
        <v>45</v>
      </c>
      <c r="D508" s="15">
        <v>101169</v>
      </c>
      <c r="E508" s="41" t="s">
        <v>58</v>
      </c>
      <c r="F508" s="13" t="s">
        <v>22</v>
      </c>
      <c r="G508" s="9"/>
      <c r="H508" s="9"/>
      <c r="I508" s="71"/>
      <c r="J508" s="27"/>
      <c r="K508" s="23">
        <f>J512</f>
        <v>178.84</v>
      </c>
      <c r="L508" s="22" t="str">
        <f>IFERROR(VLOOKUP(D508,#REF!,4,FALSE),"")</f>
        <v/>
      </c>
      <c r="M508" s="19"/>
    </row>
    <row r="509" spans="2:13">
      <c r="B509" s="14"/>
      <c r="C509" s="15"/>
      <c r="D509" s="15"/>
      <c r="E509" s="30" t="s">
        <v>148</v>
      </c>
      <c r="F509" s="13"/>
      <c r="G509" s="10">
        <v>40.79</v>
      </c>
      <c r="H509" s="10">
        <v>4.0999999999999996</v>
      </c>
      <c r="I509" s="9"/>
      <c r="J509" s="17">
        <f>PRODUCT(G509:I509)</f>
        <v>167.24</v>
      </c>
      <c r="K509" s="23"/>
      <c r="L509" s="22"/>
      <c r="M509" s="19"/>
    </row>
    <row r="510" spans="2:13" ht="13.6" customHeight="1">
      <c r="B510" s="14"/>
      <c r="C510" s="15"/>
      <c r="D510" s="15"/>
      <c r="E510" s="30"/>
      <c r="F510" s="13"/>
      <c r="G510" s="10" t="s">
        <v>56</v>
      </c>
      <c r="H510" s="10" t="s">
        <v>57</v>
      </c>
      <c r="I510" s="10" t="s">
        <v>17</v>
      </c>
      <c r="J510" s="17"/>
      <c r="K510" s="23"/>
      <c r="L510" s="22"/>
      <c r="M510" s="19"/>
    </row>
    <row r="511" spans="2:13">
      <c r="B511" s="14"/>
      <c r="C511" s="15"/>
      <c r="D511" s="15"/>
      <c r="E511" s="30" t="s">
        <v>67</v>
      </c>
      <c r="F511" s="13"/>
      <c r="G511" s="10">
        <v>6.4</v>
      </c>
      <c r="H511" s="10">
        <v>4.0999999999999996</v>
      </c>
      <c r="I511" s="10">
        <v>2.21</v>
      </c>
      <c r="J511" s="17">
        <f>ROUND(PRODUCT(MEDIAN(G511:H511),I511),2)</f>
        <v>11.6</v>
      </c>
      <c r="K511" s="23"/>
      <c r="L511" s="22"/>
      <c r="M511" s="19"/>
    </row>
    <row r="512" spans="2:13">
      <c r="B512" s="14"/>
      <c r="C512" s="15"/>
      <c r="D512" s="15"/>
      <c r="E512" s="21" t="str">
        <f>"Total item "&amp;B508</f>
        <v>Total item 21.2.1</v>
      </c>
      <c r="F512" s="12"/>
      <c r="G512" s="10"/>
      <c r="H512" s="10"/>
      <c r="I512" s="10"/>
      <c r="J512" s="27">
        <f>SUM(J509:J511)</f>
        <v>178.84</v>
      </c>
      <c r="K512" s="23"/>
      <c r="L512" s="24"/>
      <c r="M512" s="19"/>
    </row>
    <row r="513" spans="2:13" ht="43.5">
      <c r="B513" s="14" t="s">
        <v>365</v>
      </c>
      <c r="C513" s="11" t="s">
        <v>45</v>
      </c>
      <c r="D513" s="15">
        <v>94273</v>
      </c>
      <c r="E513" s="41" t="s">
        <v>19</v>
      </c>
      <c r="F513" s="13" t="s">
        <v>16</v>
      </c>
      <c r="G513" s="9"/>
      <c r="H513" s="9"/>
      <c r="I513" s="9"/>
      <c r="J513" s="27"/>
      <c r="K513" s="23">
        <f>J516</f>
        <v>47.7</v>
      </c>
      <c r="L513" s="22" t="str">
        <f>IFERROR(VLOOKUP(D513,#REF!,4,FALSE),"")</f>
        <v/>
      </c>
      <c r="M513" s="19"/>
    </row>
    <row r="514" spans="2:13">
      <c r="B514" s="14"/>
      <c r="C514" s="15"/>
      <c r="D514" s="15"/>
      <c r="E514" s="30" t="s">
        <v>168</v>
      </c>
      <c r="F514" s="13"/>
      <c r="G514" s="10">
        <v>43</v>
      </c>
      <c r="H514" s="10"/>
      <c r="I514" s="9"/>
      <c r="J514" s="17">
        <f>PRODUCT(G514:I514)</f>
        <v>43</v>
      </c>
      <c r="K514" s="23"/>
      <c r="L514" s="22"/>
      <c r="M514" s="19"/>
    </row>
    <row r="515" spans="2:13">
      <c r="B515" s="14"/>
      <c r="C515" s="15"/>
      <c r="D515" s="15"/>
      <c r="E515" s="30" t="s">
        <v>211</v>
      </c>
      <c r="F515" s="12"/>
      <c r="G515" s="10">
        <v>4.7</v>
      </c>
      <c r="H515" s="10"/>
      <c r="I515" s="10"/>
      <c r="J515" s="17">
        <f>PRODUCT(G515:I515)</f>
        <v>4.7</v>
      </c>
      <c r="K515" s="23"/>
      <c r="L515" s="22"/>
      <c r="M515" s="19"/>
    </row>
    <row r="516" spans="2:13">
      <c r="B516" s="14"/>
      <c r="C516" s="15"/>
      <c r="D516" s="15"/>
      <c r="E516" s="21" t="str">
        <f>"Total item "&amp;B513</f>
        <v>Total item 21.2.2</v>
      </c>
      <c r="F516" s="12"/>
      <c r="G516" s="10"/>
      <c r="H516" s="10"/>
      <c r="I516" s="10"/>
      <c r="J516" s="27">
        <f>SUM(J514:J515)</f>
        <v>47.7</v>
      </c>
      <c r="K516" s="23"/>
      <c r="L516" s="24"/>
      <c r="M516" s="19"/>
    </row>
    <row r="517" spans="2:13" ht="21.75">
      <c r="B517" s="14" t="s">
        <v>366</v>
      </c>
      <c r="C517" s="11" t="s">
        <v>45</v>
      </c>
      <c r="D517" s="15">
        <v>94281</v>
      </c>
      <c r="E517" s="41" t="s">
        <v>59</v>
      </c>
      <c r="F517" s="13" t="s">
        <v>16</v>
      </c>
      <c r="G517" s="9"/>
      <c r="H517" s="9"/>
      <c r="I517" s="9"/>
      <c r="J517" s="27"/>
      <c r="K517" s="23">
        <f>J519</f>
        <v>43</v>
      </c>
      <c r="L517" s="22" t="e">
        <f>VLOOKUP(D517,[0]!dados,4,FALSE)</f>
        <v>#REF!</v>
      </c>
      <c r="M517" s="19"/>
    </row>
    <row r="518" spans="2:13">
      <c r="B518" s="14"/>
      <c r="C518" s="15"/>
      <c r="D518" s="15"/>
      <c r="E518" s="30" t="s">
        <v>168</v>
      </c>
      <c r="F518" s="13"/>
      <c r="G518" s="10">
        <v>43</v>
      </c>
      <c r="H518" s="10"/>
      <c r="I518" s="9"/>
      <c r="J518" s="17">
        <f>PRODUCT(G518:I518)</f>
        <v>43</v>
      </c>
      <c r="K518" s="23"/>
      <c r="L518" s="22"/>
      <c r="M518" s="19"/>
    </row>
    <row r="519" spans="2:13" ht="15.8" customHeight="1">
      <c r="B519" s="14"/>
      <c r="C519" s="15"/>
      <c r="D519" s="15"/>
      <c r="E519" s="21" t="str">
        <f>"Total item "&amp;B517</f>
        <v>Total item 21.2.3</v>
      </c>
      <c r="F519" s="12"/>
      <c r="G519" s="10"/>
      <c r="H519" s="10"/>
      <c r="I519" s="10"/>
      <c r="J519" s="27">
        <f>SUM(J518:J518)</f>
        <v>43</v>
      </c>
      <c r="K519" s="23"/>
      <c r="L519" s="24"/>
      <c r="M519" s="19"/>
    </row>
    <row r="520" spans="2:13">
      <c r="B520" s="37" t="s">
        <v>367</v>
      </c>
      <c r="C520" s="38"/>
      <c r="D520" s="38"/>
      <c r="E520" s="39" t="s">
        <v>51</v>
      </c>
      <c r="F520" s="40"/>
      <c r="G520" s="47"/>
      <c r="H520" s="47"/>
      <c r="I520" s="47"/>
      <c r="J520" s="48"/>
      <c r="K520" s="25"/>
      <c r="L520" s="24"/>
      <c r="M520" s="20"/>
    </row>
    <row r="521" spans="2:13" ht="21.75">
      <c r="B521" s="14" t="s">
        <v>368</v>
      </c>
      <c r="C521" s="11" t="s">
        <v>46</v>
      </c>
      <c r="D521" s="15">
        <v>5213440</v>
      </c>
      <c r="E521" s="41" t="s">
        <v>53</v>
      </c>
      <c r="F521" s="13" t="s">
        <v>52</v>
      </c>
      <c r="G521" s="9"/>
      <c r="H521" s="9"/>
      <c r="I521" s="71"/>
      <c r="J521" s="27"/>
      <c r="K521" s="23">
        <f>J523</f>
        <v>0</v>
      </c>
      <c r="L521" s="22" t="str">
        <f>IFERROR(VLOOKUP(D521,#REF!,4,FALSE),"")</f>
        <v/>
      </c>
      <c r="M521" s="19"/>
    </row>
    <row r="522" spans="2:13">
      <c r="B522" s="14"/>
      <c r="C522" s="15"/>
      <c r="D522" s="15"/>
      <c r="E522" s="30" t="s">
        <v>62</v>
      </c>
      <c r="F522" s="13"/>
      <c r="G522" s="9"/>
      <c r="H522" s="9"/>
      <c r="I522" s="9"/>
      <c r="J522" s="17">
        <f>PRODUCT(G522:I522)</f>
        <v>0</v>
      </c>
      <c r="K522" s="23"/>
      <c r="L522" s="22"/>
      <c r="M522" s="19"/>
    </row>
    <row r="523" spans="2:13">
      <c r="B523" s="14"/>
      <c r="C523" s="15"/>
      <c r="D523" s="15"/>
      <c r="E523" s="21" t="str">
        <f>"Total item "&amp;B521</f>
        <v>Total item 21.3.1</v>
      </c>
      <c r="F523" s="12"/>
      <c r="G523" s="10"/>
      <c r="H523" s="10"/>
      <c r="I523" s="9"/>
      <c r="J523" s="27">
        <f>SUM(J522:J522)</f>
        <v>0</v>
      </c>
      <c r="K523" s="23"/>
      <c r="L523" s="24"/>
      <c r="M523" s="19"/>
    </row>
    <row r="524" spans="2:13" ht="21.75">
      <c r="B524" s="14" t="s">
        <v>369</v>
      </c>
      <c r="C524" s="11" t="s">
        <v>46</v>
      </c>
      <c r="D524" s="15">
        <v>5213444</v>
      </c>
      <c r="E524" s="41" t="s">
        <v>54</v>
      </c>
      <c r="F524" s="13" t="s">
        <v>52</v>
      </c>
      <c r="G524" s="9"/>
      <c r="H524" s="9"/>
      <c r="I524" s="9"/>
      <c r="J524" s="27"/>
      <c r="K524" s="23">
        <f>J526</f>
        <v>0</v>
      </c>
      <c r="L524" s="22" t="str">
        <f>IFERROR(VLOOKUP(D524,#REF!,4,FALSE),"")</f>
        <v/>
      </c>
      <c r="M524" s="19"/>
    </row>
    <row r="525" spans="2:13">
      <c r="B525" s="14"/>
      <c r="C525" s="15"/>
      <c r="D525" s="15"/>
      <c r="E525" s="30" t="s">
        <v>63</v>
      </c>
      <c r="F525" s="13"/>
      <c r="G525" s="10"/>
      <c r="H525" s="10"/>
      <c r="I525" s="9"/>
      <c r="J525" s="17">
        <f>PRODUCT(G525:I525)</f>
        <v>0</v>
      </c>
      <c r="K525" s="23"/>
      <c r="L525" s="24"/>
      <c r="M525" s="19"/>
    </row>
    <row r="526" spans="2:13" ht="23.3" customHeight="1">
      <c r="B526" s="14"/>
      <c r="C526" s="15"/>
      <c r="D526" s="15"/>
      <c r="E526" s="21" t="str">
        <f>"Total item "&amp;B524</f>
        <v>Total item 21.3.2</v>
      </c>
      <c r="F526" s="12"/>
      <c r="G526" s="10"/>
      <c r="H526" s="10"/>
      <c r="I526" s="9"/>
      <c r="J526" s="27">
        <f>SUM(J525:J525)</f>
        <v>0</v>
      </c>
      <c r="K526" s="23"/>
      <c r="L526" s="24"/>
      <c r="M526" s="19"/>
    </row>
    <row r="527" spans="2:13" ht="21.75">
      <c r="B527" s="14" t="s">
        <v>370</v>
      </c>
      <c r="C527" s="11" t="s">
        <v>46</v>
      </c>
      <c r="D527" s="15">
        <v>5213464</v>
      </c>
      <c r="E527" s="41" t="s">
        <v>61</v>
      </c>
      <c r="F527" s="13" t="s">
        <v>52</v>
      </c>
      <c r="G527" s="9"/>
      <c r="H527" s="9"/>
      <c r="I527" s="9"/>
      <c r="J527" s="27"/>
      <c r="K527" s="23">
        <f>J529</f>
        <v>0</v>
      </c>
      <c r="L527" s="22" t="str">
        <f>IFERROR(VLOOKUP(D527,#REF!,4,FALSE),"")</f>
        <v/>
      </c>
      <c r="M527" s="19"/>
    </row>
    <row r="528" spans="2:13">
      <c r="B528" s="14"/>
      <c r="C528" s="15"/>
      <c r="D528" s="15"/>
      <c r="E528" s="30" t="s">
        <v>62</v>
      </c>
      <c r="F528" s="13"/>
      <c r="G528" s="10"/>
      <c r="H528" s="10"/>
      <c r="I528" s="9"/>
      <c r="J528" s="17">
        <f>PRODUCT(G528:I528)</f>
        <v>0</v>
      </c>
      <c r="K528" s="23"/>
      <c r="L528" s="24"/>
      <c r="M528" s="19"/>
    </row>
    <row r="529" spans="2:13">
      <c r="B529" s="14"/>
      <c r="C529" s="15"/>
      <c r="D529" s="15"/>
      <c r="E529" s="57" t="s">
        <v>12</v>
      </c>
      <c r="F529" s="12"/>
      <c r="G529" s="10"/>
      <c r="H529" s="10"/>
      <c r="I529" s="9"/>
      <c r="J529" s="27">
        <f>SUM(J528:J528)</f>
        <v>0</v>
      </c>
      <c r="K529" s="23"/>
      <c r="L529" s="24"/>
      <c r="M529" s="19"/>
    </row>
    <row r="530" spans="2:13" ht="21.75">
      <c r="B530" s="14" t="s">
        <v>371</v>
      </c>
      <c r="C530" s="11" t="s">
        <v>46</v>
      </c>
      <c r="D530" s="15">
        <v>5216111</v>
      </c>
      <c r="E530" s="41" t="s">
        <v>55</v>
      </c>
      <c r="F530" s="13" t="s">
        <v>52</v>
      </c>
      <c r="G530" s="9"/>
      <c r="H530" s="9"/>
      <c r="I530" s="9"/>
      <c r="J530" s="27"/>
      <c r="K530" s="23">
        <f>J532</f>
        <v>0</v>
      </c>
      <c r="L530" s="22" t="str">
        <f>IFERROR(VLOOKUP(D530,#REF!,4,FALSE),"")</f>
        <v/>
      </c>
      <c r="M530" s="19"/>
    </row>
    <row r="531" spans="2:13">
      <c r="B531" s="14"/>
      <c r="C531" s="15"/>
      <c r="D531" s="15"/>
      <c r="E531" s="30" t="s">
        <v>63</v>
      </c>
      <c r="F531" s="13"/>
      <c r="G531" s="10"/>
      <c r="H531" s="10"/>
      <c r="I531" s="9"/>
      <c r="J531" s="17">
        <f>PRODUCT(G531:I531)</f>
        <v>0</v>
      </c>
      <c r="K531" s="23"/>
      <c r="L531" s="24"/>
      <c r="M531" s="19"/>
    </row>
    <row r="532" spans="2:13">
      <c r="B532" s="14"/>
      <c r="C532" s="15"/>
      <c r="D532" s="15"/>
      <c r="E532" s="21" t="str">
        <f>"Total item "&amp;B530</f>
        <v>Total item 21.3.4</v>
      </c>
      <c r="F532" s="12"/>
      <c r="G532" s="10"/>
      <c r="H532" s="10"/>
      <c r="I532" s="9"/>
      <c r="J532" s="27">
        <f>SUM(J531:J531)</f>
        <v>0</v>
      </c>
      <c r="K532" s="23"/>
      <c r="L532" s="24"/>
      <c r="M532" s="19"/>
    </row>
    <row r="533" spans="2:13" ht="21.75">
      <c r="B533" s="14" t="s">
        <v>630</v>
      </c>
      <c r="C533" s="11" t="s">
        <v>50</v>
      </c>
      <c r="D533" s="15">
        <v>13521</v>
      </c>
      <c r="E533" s="41" t="s">
        <v>60</v>
      </c>
      <c r="F533" s="13" t="s">
        <v>52</v>
      </c>
      <c r="G533" s="9"/>
      <c r="H533" s="9"/>
      <c r="I533" s="9"/>
      <c r="J533" s="27"/>
      <c r="K533" s="23">
        <f>J535</f>
        <v>0</v>
      </c>
      <c r="L533" s="22" t="str">
        <f>IFERROR(VLOOKUP(D533,#REF!,4,FALSE),"")</f>
        <v/>
      </c>
      <c r="M533" s="19"/>
    </row>
    <row r="534" spans="2:13">
      <c r="B534" s="14"/>
      <c r="C534" s="15"/>
      <c r="D534" s="15"/>
      <c r="E534" s="30" t="s">
        <v>62</v>
      </c>
      <c r="F534" s="13"/>
      <c r="G534" s="10"/>
      <c r="H534" s="10"/>
      <c r="I534" s="9"/>
      <c r="J534" s="17">
        <f>PRODUCT(G534:I534)</f>
        <v>0</v>
      </c>
      <c r="K534" s="23"/>
      <c r="L534" s="24"/>
      <c r="M534" s="19"/>
    </row>
    <row r="535" spans="2:13">
      <c r="B535" s="14"/>
      <c r="C535" s="15"/>
      <c r="D535" s="15"/>
      <c r="E535" s="57" t="s">
        <v>12</v>
      </c>
      <c r="F535" s="12"/>
      <c r="G535" s="10"/>
      <c r="H535" s="10"/>
      <c r="I535" s="9"/>
      <c r="J535" s="27">
        <f>SUM(J534:J534)</f>
        <v>0</v>
      </c>
      <c r="K535" s="23"/>
      <c r="L535" s="24"/>
      <c r="M535" s="19"/>
    </row>
    <row r="536" spans="2:13" s="18" customFormat="1" ht="15.8" customHeight="1">
      <c r="B536" s="33" t="s">
        <v>372</v>
      </c>
      <c r="C536" s="34"/>
      <c r="D536" s="34"/>
      <c r="E536" s="35" t="s">
        <v>222</v>
      </c>
      <c r="F536" s="36"/>
      <c r="G536" s="42"/>
      <c r="H536" s="42"/>
      <c r="I536" s="42"/>
      <c r="J536" s="43"/>
      <c r="K536" s="44"/>
      <c r="L536" s="45"/>
      <c r="M536" s="46"/>
    </row>
    <row r="537" spans="2:13" s="18" customFormat="1" ht="11.55">
      <c r="B537" s="37" t="s">
        <v>373</v>
      </c>
      <c r="C537" s="38"/>
      <c r="D537" s="38"/>
      <c r="E537" s="39" t="s">
        <v>26</v>
      </c>
      <c r="F537" s="40"/>
      <c r="G537" s="47"/>
      <c r="H537" s="47"/>
      <c r="I537" s="47"/>
      <c r="J537" s="48"/>
      <c r="K537" s="44"/>
      <c r="L537" s="45"/>
      <c r="M537" s="49"/>
    </row>
    <row r="538" spans="2:13" ht="21.75">
      <c r="B538" s="14" t="s">
        <v>374</v>
      </c>
      <c r="C538" s="11" t="s">
        <v>14</v>
      </c>
      <c r="D538" s="15">
        <v>100576</v>
      </c>
      <c r="E538" s="41" t="s">
        <v>34</v>
      </c>
      <c r="F538" s="13" t="s">
        <v>22</v>
      </c>
      <c r="G538" s="9"/>
      <c r="H538" s="9"/>
      <c r="I538" s="71"/>
      <c r="J538" s="27"/>
      <c r="K538" s="23">
        <f>J540</f>
        <v>936</v>
      </c>
      <c r="L538" s="22" t="str">
        <f>IFERROR(VLOOKUP(D538,#REF!,4,FALSE),"")</f>
        <v/>
      </c>
      <c r="M538" s="19"/>
    </row>
    <row r="539" spans="2:13">
      <c r="B539" s="14"/>
      <c r="C539" s="15"/>
      <c r="D539" s="15"/>
      <c r="E539" s="30" t="s">
        <v>148</v>
      </c>
      <c r="F539" s="13"/>
      <c r="G539" s="10">
        <v>240</v>
      </c>
      <c r="H539" s="10">
        <v>3.9</v>
      </c>
      <c r="I539" s="9"/>
      <c r="J539" s="17">
        <f>PRODUCT(G539:I539)</f>
        <v>936</v>
      </c>
      <c r="K539" s="23"/>
      <c r="L539" s="22"/>
      <c r="M539" s="19"/>
    </row>
    <row r="540" spans="2:13">
      <c r="B540" s="14"/>
      <c r="C540" s="15"/>
      <c r="D540" s="15"/>
      <c r="E540" s="21" t="str">
        <f>"Total item "&amp;B538</f>
        <v>Total item 22.1.1</v>
      </c>
      <c r="F540" s="12"/>
      <c r="G540" s="10"/>
      <c r="H540" s="10"/>
      <c r="I540" s="9"/>
      <c r="J540" s="27">
        <f>SUM(J539:J539)</f>
        <v>936</v>
      </c>
      <c r="K540" s="26"/>
      <c r="L540" s="24"/>
      <c r="M540" s="19"/>
    </row>
    <row r="541" spans="2:13">
      <c r="B541" s="37" t="s">
        <v>375</v>
      </c>
      <c r="C541" s="38"/>
      <c r="D541" s="38"/>
      <c r="E541" s="39" t="s">
        <v>25</v>
      </c>
      <c r="F541" s="40"/>
      <c r="G541" s="47"/>
      <c r="H541" s="47"/>
      <c r="I541" s="47"/>
      <c r="J541" s="48"/>
      <c r="K541" s="25"/>
      <c r="L541" s="24"/>
      <c r="M541" s="20"/>
    </row>
    <row r="542" spans="2:13" ht="21.75">
      <c r="B542" s="14" t="s">
        <v>376</v>
      </c>
      <c r="C542" s="11" t="s">
        <v>45</v>
      </c>
      <c r="D542" s="15">
        <v>101169</v>
      </c>
      <c r="E542" s="41" t="s">
        <v>58</v>
      </c>
      <c r="F542" s="13" t="s">
        <v>22</v>
      </c>
      <c r="G542" s="9"/>
      <c r="H542" s="9"/>
      <c r="I542" s="71"/>
      <c r="J542" s="27"/>
      <c r="K542" s="23">
        <f>J544</f>
        <v>720</v>
      </c>
      <c r="L542" s="22" t="str">
        <f>IFERROR(VLOOKUP(D542,#REF!,4,FALSE),"")</f>
        <v/>
      </c>
      <c r="M542" s="19"/>
    </row>
    <row r="543" spans="2:13">
      <c r="B543" s="14"/>
      <c r="C543" s="15"/>
      <c r="D543" s="15"/>
      <c r="E543" s="30" t="s">
        <v>148</v>
      </c>
      <c r="F543" s="13"/>
      <c r="G543" s="10">
        <v>240</v>
      </c>
      <c r="H543" s="10">
        <v>3</v>
      </c>
      <c r="I543" s="9"/>
      <c r="J543" s="17">
        <f>PRODUCT(G543:I543)</f>
        <v>720</v>
      </c>
      <c r="K543" s="23"/>
      <c r="L543" s="22"/>
      <c r="M543" s="19"/>
    </row>
    <row r="544" spans="2:13">
      <c r="B544" s="14"/>
      <c r="C544" s="15"/>
      <c r="D544" s="15"/>
      <c r="E544" s="21" t="str">
        <f>"Total item "&amp;B542</f>
        <v>Total item 22.2.1</v>
      </c>
      <c r="F544" s="12"/>
      <c r="G544" s="10"/>
      <c r="H544" s="10"/>
      <c r="I544" s="9"/>
      <c r="J544" s="27">
        <f>SUM(J543:J543)</f>
        <v>720</v>
      </c>
      <c r="K544" s="23"/>
      <c r="L544" s="24"/>
      <c r="M544" s="19"/>
    </row>
    <row r="545" spans="2:13" ht="43.5">
      <c r="B545" s="14" t="s">
        <v>364</v>
      </c>
      <c r="C545" s="11" t="s">
        <v>45</v>
      </c>
      <c r="D545" s="15">
        <v>94273</v>
      </c>
      <c r="E545" s="41" t="s">
        <v>19</v>
      </c>
      <c r="F545" s="13" t="s">
        <v>16</v>
      </c>
      <c r="G545" s="9"/>
      <c r="H545" s="9"/>
      <c r="I545" s="9"/>
      <c r="J545" s="27"/>
      <c r="K545" s="23">
        <f>J548</f>
        <v>243.6</v>
      </c>
      <c r="L545" s="22" t="str">
        <f>IFERROR(VLOOKUP(D545,#REF!,4,FALSE),"")</f>
        <v/>
      </c>
      <c r="M545" s="19"/>
    </row>
    <row r="546" spans="2:13">
      <c r="B546" s="14"/>
      <c r="C546" s="15"/>
      <c r="D546" s="15"/>
      <c r="E546" s="30" t="s">
        <v>169</v>
      </c>
      <c r="F546" s="13"/>
      <c r="G546" s="10">
        <v>240</v>
      </c>
      <c r="H546" s="10"/>
      <c r="I546" s="9"/>
      <c r="J546" s="17">
        <f>PRODUCT(G546:I546)</f>
        <v>240</v>
      </c>
      <c r="K546" s="23"/>
      <c r="L546" s="22"/>
      <c r="M546" s="19"/>
    </row>
    <row r="547" spans="2:13">
      <c r="B547" s="14"/>
      <c r="C547" s="15"/>
      <c r="D547" s="15"/>
      <c r="E547" s="30" t="s">
        <v>593</v>
      </c>
      <c r="F547" s="12"/>
      <c r="G547" s="10">
        <v>3.6</v>
      </c>
      <c r="H547" s="10"/>
      <c r="I547" s="10"/>
      <c r="J547" s="17">
        <f>PRODUCT(G547:I547)</f>
        <v>3.6</v>
      </c>
      <c r="K547" s="23"/>
      <c r="L547" s="22"/>
      <c r="M547" s="19"/>
    </row>
    <row r="548" spans="2:13">
      <c r="B548" s="14"/>
      <c r="C548" s="15"/>
      <c r="D548" s="15"/>
      <c r="E548" s="21" t="str">
        <f>"Total item "&amp;B545</f>
        <v>Total item 22.2.2</v>
      </c>
      <c r="F548" s="12"/>
      <c r="G548" s="10"/>
      <c r="H548" s="10"/>
      <c r="I548" s="10"/>
      <c r="J548" s="27">
        <f>SUM(J546:J547)</f>
        <v>243.6</v>
      </c>
      <c r="K548" s="23"/>
      <c r="L548" s="24"/>
      <c r="M548" s="19"/>
    </row>
    <row r="549" spans="2:13" ht="21.75">
      <c r="B549" s="14" t="s">
        <v>377</v>
      </c>
      <c r="C549" s="11" t="s">
        <v>45</v>
      </c>
      <c r="D549" s="15">
        <v>94281</v>
      </c>
      <c r="E549" s="41" t="s">
        <v>59</v>
      </c>
      <c r="F549" s="13" t="s">
        <v>16</v>
      </c>
      <c r="G549" s="9"/>
      <c r="H549" s="9"/>
      <c r="I549" s="9"/>
      <c r="J549" s="27"/>
      <c r="K549" s="23">
        <f>J551</f>
        <v>240</v>
      </c>
      <c r="L549" s="22" t="e">
        <f>VLOOKUP(D549,[0]!dados,4,FALSE)</f>
        <v>#REF!</v>
      </c>
      <c r="M549" s="19"/>
    </row>
    <row r="550" spans="2:13">
      <c r="B550" s="14"/>
      <c r="C550" s="15"/>
      <c r="D550" s="15"/>
      <c r="E550" s="30" t="s">
        <v>169</v>
      </c>
      <c r="F550" s="13"/>
      <c r="G550" s="10">
        <v>240</v>
      </c>
      <c r="H550" s="10"/>
      <c r="I550" s="9"/>
      <c r="J550" s="17">
        <f>PRODUCT(G550:I550)</f>
        <v>240</v>
      </c>
      <c r="K550" s="23"/>
      <c r="L550" s="22"/>
      <c r="M550" s="19"/>
    </row>
    <row r="551" spans="2:13" ht="15.8" customHeight="1">
      <c r="B551" s="14"/>
      <c r="C551" s="15"/>
      <c r="D551" s="15"/>
      <c r="E551" s="21" t="str">
        <f>"Total item "&amp;B549</f>
        <v>Total item 22.2.3</v>
      </c>
      <c r="F551" s="12"/>
      <c r="G551" s="10"/>
      <c r="H551" s="10"/>
      <c r="I551" s="10"/>
      <c r="J551" s="27">
        <f>SUM(J550:J550)</f>
        <v>240</v>
      </c>
      <c r="K551" s="23"/>
      <c r="L551" s="24"/>
      <c r="M551" s="19"/>
    </row>
    <row r="552" spans="2:13">
      <c r="B552" s="37" t="s">
        <v>378</v>
      </c>
      <c r="C552" s="38"/>
      <c r="D552" s="38"/>
      <c r="E552" s="39" t="s">
        <v>44</v>
      </c>
      <c r="F552" s="40"/>
      <c r="G552" s="47"/>
      <c r="H552" s="47"/>
      <c r="I552" s="47"/>
      <c r="J552" s="48"/>
      <c r="K552" s="25"/>
      <c r="L552" s="24"/>
      <c r="M552" s="20"/>
    </row>
    <row r="553" spans="2:13" ht="77.3" customHeight="1">
      <c r="B553" s="14" t="s">
        <v>379</v>
      </c>
      <c r="C553" s="11" t="s">
        <v>45</v>
      </c>
      <c r="D553" s="15">
        <v>87509</v>
      </c>
      <c r="E553" s="41" t="s">
        <v>589</v>
      </c>
      <c r="F553" s="13" t="str">
        <f>IFERROR(VLOOKUP(D553,#REF!,3,FALSE),"")</f>
        <v/>
      </c>
      <c r="G553" s="9"/>
      <c r="H553" s="9"/>
      <c r="I553" s="71"/>
      <c r="J553" s="27"/>
      <c r="K553" s="23">
        <f>J555</f>
        <v>72</v>
      </c>
      <c r="L553" s="22" t="str">
        <f>IFERROR(VLOOKUP(D553,#REF!,4,FALSE),"")</f>
        <v/>
      </c>
      <c r="M553" s="19"/>
    </row>
    <row r="554" spans="2:13">
      <c r="B554" s="14"/>
      <c r="C554" s="15"/>
      <c r="D554" s="15"/>
      <c r="E554" s="30" t="s">
        <v>600</v>
      </c>
      <c r="F554" s="13"/>
      <c r="G554" s="10">
        <v>240</v>
      </c>
      <c r="H554" s="10"/>
      <c r="I554" s="10">
        <v>0.3</v>
      </c>
      <c r="J554" s="17">
        <f>PRODUCT(G554:I554)</f>
        <v>72</v>
      </c>
      <c r="K554" s="23"/>
      <c r="L554" s="24"/>
      <c r="M554" s="19"/>
    </row>
    <row r="555" spans="2:13">
      <c r="B555" s="14"/>
      <c r="C555" s="15"/>
      <c r="D555" s="15"/>
      <c r="E555" s="21" t="str">
        <f>"Total item "&amp;B553</f>
        <v>Total item 22.3.1</v>
      </c>
      <c r="F555" s="12"/>
      <c r="G555" s="10"/>
      <c r="H555" s="10"/>
      <c r="I555" s="10"/>
      <c r="J555" s="27">
        <f>SUM(J554:J554)</f>
        <v>72</v>
      </c>
      <c r="K555" s="23"/>
      <c r="L555" s="24"/>
      <c r="M555" s="19"/>
    </row>
    <row r="556" spans="2:13" ht="21.75">
      <c r="B556" s="14" t="s">
        <v>380</v>
      </c>
      <c r="C556" s="11" t="s">
        <v>14</v>
      </c>
      <c r="D556" s="15">
        <v>94319</v>
      </c>
      <c r="E556" s="41" t="s">
        <v>49</v>
      </c>
      <c r="F556" s="13" t="str">
        <f>IFERROR(VLOOKUP(D556,#REF!,3,FALSE),"")</f>
        <v/>
      </c>
      <c r="G556" s="9"/>
      <c r="H556" s="9"/>
      <c r="I556" s="9"/>
      <c r="J556" s="27"/>
      <c r="K556" s="23">
        <f>J558</f>
        <v>86.4</v>
      </c>
      <c r="L556" s="22" t="str">
        <f>IFERROR(VLOOKUP(D556,#REF!,4,FALSE),"")</f>
        <v/>
      </c>
      <c r="M556" s="19"/>
    </row>
    <row r="557" spans="2:13">
      <c r="B557" s="14"/>
      <c r="C557" s="15"/>
      <c r="D557" s="15"/>
      <c r="E557" s="30" t="s">
        <v>601</v>
      </c>
      <c r="F557" s="13"/>
      <c r="G557" s="10">
        <v>240</v>
      </c>
      <c r="H557" s="10">
        <v>1.2</v>
      </c>
      <c r="I557" s="10">
        <v>0.3</v>
      </c>
      <c r="J557" s="17">
        <f>PRODUCT(G557:I557)</f>
        <v>86.4</v>
      </c>
      <c r="K557" s="23"/>
      <c r="L557" s="24"/>
      <c r="M557" s="19"/>
    </row>
    <row r="558" spans="2:13">
      <c r="B558" s="14"/>
      <c r="C558" s="15"/>
      <c r="D558" s="15"/>
      <c r="E558" s="21" t="str">
        <f>"Total item "&amp;B556</f>
        <v>Total item 22.3.2</v>
      </c>
      <c r="F558" s="12"/>
      <c r="G558" s="10"/>
      <c r="H558" s="10"/>
      <c r="I558" s="10"/>
      <c r="J558" s="27">
        <f>SUM(J557:J557)</f>
        <v>86.4</v>
      </c>
      <c r="K558" s="23"/>
      <c r="L558" s="24"/>
      <c r="M558" s="19"/>
    </row>
    <row r="559" spans="2:13" ht="32.6">
      <c r="B559" s="14" t="s">
        <v>381</v>
      </c>
      <c r="C559" s="11" t="s">
        <v>14</v>
      </c>
      <c r="D559" s="15">
        <v>94991</v>
      </c>
      <c r="E559" s="41" t="s">
        <v>21</v>
      </c>
      <c r="F559" s="13" t="s">
        <v>16</v>
      </c>
      <c r="G559" s="9"/>
      <c r="H559" s="9"/>
      <c r="I559" s="9"/>
      <c r="J559" s="27"/>
      <c r="K559" s="23">
        <f>J561</f>
        <v>17.28</v>
      </c>
      <c r="L559" s="22" t="str">
        <f>IFERROR(VLOOKUP(D559,#REF!,4,FALSE),"")</f>
        <v/>
      </c>
      <c r="M559" s="19"/>
    </row>
    <row r="560" spans="2:13">
      <c r="B560" s="14"/>
      <c r="C560" s="15"/>
      <c r="D560" s="15"/>
      <c r="E560" s="30" t="s">
        <v>602</v>
      </c>
      <c r="F560" s="13"/>
      <c r="G560" s="10">
        <v>240</v>
      </c>
      <c r="H560" s="10">
        <v>1.2</v>
      </c>
      <c r="I560" s="10">
        <v>0.06</v>
      </c>
      <c r="J560" s="17">
        <f>PRODUCT(G560:I560)</f>
        <v>17.28</v>
      </c>
      <c r="K560" s="23"/>
      <c r="L560" s="24"/>
      <c r="M560" s="19"/>
    </row>
    <row r="561" spans="2:13">
      <c r="B561" s="14"/>
      <c r="C561" s="15"/>
      <c r="D561" s="15"/>
      <c r="E561" s="21" t="str">
        <f>"Total item "&amp;B559</f>
        <v>Total item 22.3.3</v>
      </c>
      <c r="F561" s="12"/>
      <c r="G561" s="10"/>
      <c r="H561" s="10"/>
      <c r="I561" s="10"/>
      <c r="J561" s="27">
        <f>SUM(J560:J560)</f>
        <v>17.28</v>
      </c>
      <c r="K561" s="23"/>
      <c r="L561" s="24"/>
      <c r="M561" s="19"/>
    </row>
    <row r="562" spans="2:13" ht="21.75">
      <c r="B562" s="14" t="s">
        <v>382</v>
      </c>
      <c r="C562" s="11" t="s">
        <v>47</v>
      </c>
      <c r="D562" s="56" t="s">
        <v>48</v>
      </c>
      <c r="E562" s="41" t="s">
        <v>65</v>
      </c>
      <c r="F562" s="13" t="s">
        <v>16</v>
      </c>
      <c r="G562" s="9"/>
      <c r="H562" s="9"/>
      <c r="I562" s="9"/>
      <c r="J562" s="27"/>
      <c r="K562" s="23">
        <f>J564</f>
        <v>1.8</v>
      </c>
      <c r="L562" s="22" t="e">
        <f>VLOOKUP(D562,[0]!dados,4,FALSE)</f>
        <v>#REF!</v>
      </c>
      <c r="M562" s="19"/>
    </row>
    <row r="563" spans="2:13">
      <c r="B563" s="14"/>
      <c r="C563" s="15"/>
      <c r="D563" s="15"/>
      <c r="E563" s="30" t="s">
        <v>64</v>
      </c>
      <c r="F563" s="12"/>
      <c r="G563" s="10">
        <v>1.8</v>
      </c>
      <c r="H563" s="10"/>
      <c r="I563" s="9"/>
      <c r="J563" s="17">
        <f>PRODUCT(G563:I563)</f>
        <v>1.8</v>
      </c>
      <c r="K563" s="23"/>
      <c r="L563" s="24"/>
      <c r="M563" s="19"/>
    </row>
    <row r="564" spans="2:13">
      <c r="B564" s="16"/>
      <c r="C564" s="50"/>
      <c r="D564" s="50"/>
      <c r="E564" s="51" t="str">
        <f>"Total item "&amp;B562</f>
        <v>Total item 22.3.4</v>
      </c>
      <c r="F564" s="52"/>
      <c r="G564" s="53"/>
      <c r="H564" s="53"/>
      <c r="I564" s="9"/>
      <c r="J564" s="55">
        <f>SUM(J563)</f>
        <v>1.8</v>
      </c>
      <c r="K564" s="23"/>
      <c r="L564" s="24"/>
      <c r="M564" s="19"/>
    </row>
    <row r="565" spans="2:13">
      <c r="B565" s="37" t="s">
        <v>594</v>
      </c>
      <c r="C565" s="38"/>
      <c r="D565" s="38"/>
      <c r="E565" s="39" t="s">
        <v>51</v>
      </c>
      <c r="F565" s="40"/>
      <c r="G565" s="47"/>
      <c r="H565" s="47"/>
      <c r="I565" s="47"/>
      <c r="J565" s="48"/>
      <c r="K565" s="25"/>
      <c r="L565" s="24"/>
      <c r="M565" s="20"/>
    </row>
    <row r="566" spans="2:13" ht="21.75">
      <c r="B566" s="14" t="s">
        <v>595</v>
      </c>
      <c r="C566" s="11" t="s">
        <v>46</v>
      </c>
      <c r="D566" s="15">
        <v>5213440</v>
      </c>
      <c r="E566" s="41" t="s">
        <v>53</v>
      </c>
      <c r="F566" s="13" t="s">
        <v>52</v>
      </c>
      <c r="G566" s="9"/>
      <c r="H566" s="9"/>
      <c r="I566" s="71"/>
      <c r="J566" s="27"/>
      <c r="K566" s="23">
        <f>J568</f>
        <v>0</v>
      </c>
      <c r="L566" s="22" t="str">
        <f>IFERROR(VLOOKUP(D566,#REF!,4,FALSE),"")</f>
        <v/>
      </c>
      <c r="M566" s="19"/>
    </row>
    <row r="567" spans="2:13">
      <c r="B567" s="14"/>
      <c r="C567" s="15"/>
      <c r="D567" s="15"/>
      <c r="E567" s="30" t="s">
        <v>62</v>
      </c>
      <c r="F567" s="13"/>
      <c r="G567" s="9"/>
      <c r="H567" s="9"/>
      <c r="I567" s="9"/>
      <c r="J567" s="17">
        <f>PRODUCT(G567:I567)</f>
        <v>0</v>
      </c>
      <c r="K567" s="23"/>
      <c r="L567" s="22"/>
      <c r="M567" s="19"/>
    </row>
    <row r="568" spans="2:13">
      <c r="B568" s="14"/>
      <c r="C568" s="15"/>
      <c r="D568" s="15"/>
      <c r="E568" s="21" t="str">
        <f>"Total item "&amp;B566</f>
        <v>Total item 22.4.1</v>
      </c>
      <c r="F568" s="12"/>
      <c r="G568" s="10"/>
      <c r="H568" s="10"/>
      <c r="I568" s="9"/>
      <c r="J568" s="27">
        <f>SUM(J567:J567)</f>
        <v>0</v>
      </c>
      <c r="K568" s="23"/>
      <c r="L568" s="24"/>
      <c r="M568" s="19"/>
    </row>
    <row r="569" spans="2:13" ht="21.75">
      <c r="B569" s="14" t="s">
        <v>596</v>
      </c>
      <c r="C569" s="11" t="s">
        <v>46</v>
      </c>
      <c r="D569" s="15">
        <v>5213444</v>
      </c>
      <c r="E569" s="41" t="s">
        <v>54</v>
      </c>
      <c r="F569" s="13" t="s">
        <v>52</v>
      </c>
      <c r="G569" s="9"/>
      <c r="H569" s="9"/>
      <c r="I569" s="9"/>
      <c r="J569" s="27"/>
      <c r="K569" s="23">
        <f>J571</f>
        <v>0</v>
      </c>
      <c r="L569" s="22" t="str">
        <f>IFERROR(VLOOKUP(D569,#REF!,4,FALSE),"")</f>
        <v/>
      </c>
      <c r="M569" s="19"/>
    </row>
    <row r="570" spans="2:13">
      <c r="B570" s="14"/>
      <c r="C570" s="15"/>
      <c r="D570" s="15"/>
      <c r="E570" s="30" t="s">
        <v>63</v>
      </c>
      <c r="F570" s="13"/>
      <c r="G570" s="10"/>
      <c r="H570" s="10"/>
      <c r="I570" s="9"/>
      <c r="J570" s="17">
        <f>PRODUCT(G570:I570)</f>
        <v>0</v>
      </c>
      <c r="K570" s="23"/>
      <c r="L570" s="24"/>
      <c r="M570" s="19"/>
    </row>
    <row r="571" spans="2:13" ht="23.3" customHeight="1">
      <c r="B571" s="14"/>
      <c r="C571" s="15"/>
      <c r="D571" s="15"/>
      <c r="E571" s="21" t="str">
        <f>"Total item "&amp;B569</f>
        <v>Total item 22.4.2</v>
      </c>
      <c r="F571" s="12"/>
      <c r="G571" s="10"/>
      <c r="H571" s="10"/>
      <c r="I571" s="9"/>
      <c r="J571" s="27">
        <f>SUM(J570:J570)</f>
        <v>0</v>
      </c>
      <c r="K571" s="23"/>
      <c r="L571" s="24"/>
      <c r="M571" s="19"/>
    </row>
    <row r="572" spans="2:13" ht="21.75">
      <c r="B572" s="14" t="s">
        <v>597</v>
      </c>
      <c r="C572" s="11" t="s">
        <v>46</v>
      </c>
      <c r="D572" s="15">
        <v>5213464</v>
      </c>
      <c r="E572" s="41" t="s">
        <v>61</v>
      </c>
      <c r="F572" s="13" t="s">
        <v>52</v>
      </c>
      <c r="G572" s="9"/>
      <c r="H572" s="9"/>
      <c r="I572" s="9"/>
      <c r="J572" s="27"/>
      <c r="K572" s="23">
        <f>J574</f>
        <v>0</v>
      </c>
      <c r="L572" s="22" t="str">
        <f>IFERROR(VLOOKUP(D572,#REF!,4,FALSE),"")</f>
        <v/>
      </c>
      <c r="M572" s="19"/>
    </row>
    <row r="573" spans="2:13">
      <c r="B573" s="14"/>
      <c r="C573" s="15"/>
      <c r="D573" s="15"/>
      <c r="E573" s="30" t="s">
        <v>62</v>
      </c>
      <c r="F573" s="13"/>
      <c r="G573" s="10"/>
      <c r="H573" s="10"/>
      <c r="I573" s="9"/>
      <c r="J573" s="17">
        <f>PRODUCT(G573:I573)</f>
        <v>0</v>
      </c>
      <c r="K573" s="23"/>
      <c r="L573" s="24"/>
      <c r="M573" s="19"/>
    </row>
    <row r="574" spans="2:13">
      <c r="B574" s="14"/>
      <c r="C574" s="15"/>
      <c r="D574" s="15"/>
      <c r="E574" s="57" t="s">
        <v>12</v>
      </c>
      <c r="F574" s="12"/>
      <c r="G574" s="10"/>
      <c r="H574" s="10"/>
      <c r="I574" s="9"/>
      <c r="J574" s="27">
        <f>SUM(J573:J573)</f>
        <v>0</v>
      </c>
      <c r="K574" s="23"/>
      <c r="L574" s="24"/>
      <c r="M574" s="19"/>
    </row>
    <row r="575" spans="2:13" ht="21.75">
      <c r="B575" s="14" t="s">
        <v>598</v>
      </c>
      <c r="C575" s="11" t="s">
        <v>46</v>
      </c>
      <c r="D575" s="15">
        <v>5216111</v>
      </c>
      <c r="E575" s="41" t="s">
        <v>55</v>
      </c>
      <c r="F575" s="13" t="s">
        <v>52</v>
      </c>
      <c r="G575" s="9"/>
      <c r="H575" s="9"/>
      <c r="I575" s="9"/>
      <c r="J575" s="27"/>
      <c r="K575" s="23">
        <f>J577</f>
        <v>0</v>
      </c>
      <c r="L575" s="22" t="str">
        <f>IFERROR(VLOOKUP(D575,#REF!,4,FALSE),"")</f>
        <v/>
      </c>
      <c r="M575" s="19"/>
    </row>
    <row r="576" spans="2:13">
      <c r="B576" s="14"/>
      <c r="C576" s="15"/>
      <c r="D576" s="15"/>
      <c r="E576" s="30" t="s">
        <v>63</v>
      </c>
      <c r="F576" s="13"/>
      <c r="G576" s="10"/>
      <c r="H576" s="10"/>
      <c r="I576" s="9"/>
      <c r="J576" s="17">
        <f>PRODUCT(G576:I576)</f>
        <v>0</v>
      </c>
      <c r="K576" s="23"/>
      <c r="L576" s="24"/>
      <c r="M576" s="19"/>
    </row>
    <row r="577" spans="2:13">
      <c r="B577" s="14"/>
      <c r="C577" s="15"/>
      <c r="D577" s="15"/>
      <c r="E577" s="21" t="str">
        <f>"Total item "&amp;B575</f>
        <v>Total item 22.4.4</v>
      </c>
      <c r="F577" s="12"/>
      <c r="G577" s="10"/>
      <c r="H577" s="10"/>
      <c r="I577" s="9"/>
      <c r="J577" s="27">
        <f>SUM(J576:J576)</f>
        <v>0</v>
      </c>
      <c r="K577" s="23"/>
      <c r="L577" s="24"/>
      <c r="M577" s="19"/>
    </row>
    <row r="578" spans="2:13" ht="21.75">
      <c r="B578" s="14" t="s">
        <v>599</v>
      </c>
      <c r="C578" s="11" t="s">
        <v>50</v>
      </c>
      <c r="D578" s="15">
        <v>13521</v>
      </c>
      <c r="E578" s="41" t="s">
        <v>60</v>
      </c>
      <c r="F578" s="13" t="s">
        <v>52</v>
      </c>
      <c r="G578" s="9"/>
      <c r="H578" s="9"/>
      <c r="I578" s="9"/>
      <c r="J578" s="27"/>
      <c r="K578" s="23">
        <f>J580</f>
        <v>0</v>
      </c>
      <c r="L578" s="22" t="str">
        <f>IFERROR(VLOOKUP(D578,#REF!,4,FALSE),"")</f>
        <v/>
      </c>
      <c r="M578" s="19"/>
    </row>
    <row r="579" spans="2:13">
      <c r="B579" s="14"/>
      <c r="C579" s="15"/>
      <c r="D579" s="15"/>
      <c r="E579" s="30" t="s">
        <v>62</v>
      </c>
      <c r="F579" s="13"/>
      <c r="G579" s="10"/>
      <c r="H579" s="10"/>
      <c r="I579" s="9"/>
      <c r="J579" s="17">
        <f>PRODUCT(G579:I579)</f>
        <v>0</v>
      </c>
      <c r="K579" s="23"/>
      <c r="L579" s="24"/>
      <c r="M579" s="19"/>
    </row>
    <row r="580" spans="2:13">
      <c r="B580" s="14"/>
      <c r="C580" s="15"/>
      <c r="D580" s="15"/>
      <c r="E580" s="57" t="s">
        <v>12</v>
      </c>
      <c r="F580" s="12"/>
      <c r="G580" s="10"/>
      <c r="H580" s="10"/>
      <c r="I580" s="9"/>
      <c r="J580" s="27">
        <f>SUM(J579:J579)</f>
        <v>0</v>
      </c>
      <c r="K580" s="23"/>
      <c r="L580" s="24"/>
      <c r="M580" s="19"/>
    </row>
    <row r="581" spans="2:13">
      <c r="I581" s="9"/>
    </row>
    <row r="582" spans="2:13" s="18" customFormat="1" ht="15.8" customHeight="1">
      <c r="B582" s="33" t="s">
        <v>383</v>
      </c>
      <c r="C582" s="34"/>
      <c r="D582" s="34"/>
      <c r="E582" s="35" t="s">
        <v>223</v>
      </c>
      <c r="F582" s="36"/>
      <c r="G582" s="42"/>
      <c r="H582" s="42"/>
      <c r="I582" s="42"/>
      <c r="J582" s="43"/>
      <c r="K582" s="44"/>
      <c r="L582" s="45"/>
      <c r="M582" s="46"/>
    </row>
    <row r="583" spans="2:13" s="18" customFormat="1" ht="11.55">
      <c r="B583" s="37" t="s">
        <v>384</v>
      </c>
      <c r="C583" s="38"/>
      <c r="D583" s="38"/>
      <c r="E583" s="39" t="s">
        <v>26</v>
      </c>
      <c r="F583" s="40"/>
      <c r="G583" s="47"/>
      <c r="H583" s="47"/>
      <c r="I583" s="47"/>
      <c r="J583" s="48"/>
      <c r="K583" s="44"/>
      <c r="L583" s="45"/>
      <c r="M583" s="49"/>
    </row>
    <row r="584" spans="2:13" ht="21.75">
      <c r="B584" s="14" t="s">
        <v>385</v>
      </c>
      <c r="C584" s="11" t="s">
        <v>14</v>
      </c>
      <c r="D584" s="15">
        <v>100576</v>
      </c>
      <c r="E584" s="41" t="s">
        <v>34</v>
      </c>
      <c r="F584" s="13" t="s">
        <v>22</v>
      </c>
      <c r="G584" s="9"/>
      <c r="H584" s="9"/>
      <c r="I584" s="71"/>
      <c r="J584" s="27"/>
      <c r="K584" s="23">
        <f>J589</f>
        <v>313.79000000000002</v>
      </c>
      <c r="L584" s="22" t="str">
        <f>IFERROR(VLOOKUP(D584,#REF!,4,FALSE),"")</f>
        <v/>
      </c>
      <c r="M584" s="19"/>
    </row>
    <row r="585" spans="2:13">
      <c r="B585" s="14"/>
      <c r="C585" s="15"/>
      <c r="D585" s="15"/>
      <c r="E585" s="30" t="s">
        <v>148</v>
      </c>
      <c r="F585" s="13"/>
      <c r="G585" s="10">
        <v>102.07</v>
      </c>
      <c r="H585" s="10">
        <v>2.8</v>
      </c>
      <c r="I585" s="9"/>
      <c r="J585" s="17">
        <f>PRODUCT(G585:I585)</f>
        <v>285.8</v>
      </c>
      <c r="K585" s="23"/>
      <c r="L585" s="22"/>
      <c r="M585" s="19"/>
    </row>
    <row r="586" spans="2:13">
      <c r="B586" s="14"/>
      <c r="C586" s="15"/>
      <c r="D586" s="15"/>
      <c r="E586" s="30" t="s">
        <v>170</v>
      </c>
      <c r="F586" s="13"/>
      <c r="G586" s="10">
        <v>8.6300000000000008</v>
      </c>
      <c r="H586" s="10">
        <v>2.1</v>
      </c>
      <c r="I586" s="9"/>
      <c r="J586" s="17">
        <f>PRODUCT(G586:I586)</f>
        <v>18.12</v>
      </c>
      <c r="K586" s="23"/>
      <c r="L586" s="22"/>
      <c r="M586" s="19"/>
    </row>
    <row r="587" spans="2:13" ht="13.6" customHeight="1">
      <c r="B587" s="14"/>
      <c r="C587" s="15"/>
      <c r="D587" s="15"/>
      <c r="E587" s="30"/>
      <c r="F587" s="13"/>
      <c r="G587" s="10" t="s">
        <v>56</v>
      </c>
      <c r="H587" s="10" t="s">
        <v>57</v>
      </c>
      <c r="I587" s="10" t="s">
        <v>17</v>
      </c>
      <c r="J587" s="17"/>
      <c r="K587" s="23"/>
      <c r="L587" s="22"/>
      <c r="M587" s="19"/>
    </row>
    <row r="588" spans="2:13">
      <c r="B588" s="14"/>
      <c r="C588" s="15"/>
      <c r="D588" s="15"/>
      <c r="E588" s="30" t="s">
        <v>67</v>
      </c>
      <c r="F588" s="13"/>
      <c r="G588" s="10">
        <v>5.78</v>
      </c>
      <c r="H588" s="10">
        <v>2.8</v>
      </c>
      <c r="I588" s="10">
        <v>2.2999999999999998</v>
      </c>
      <c r="J588" s="17">
        <f>ROUND(PRODUCT(MEDIAN(G588:H588),I588),2)</f>
        <v>9.8699999999999992</v>
      </c>
      <c r="K588" s="23"/>
      <c r="L588" s="22"/>
      <c r="M588" s="19"/>
    </row>
    <row r="589" spans="2:13">
      <c r="B589" s="14"/>
      <c r="C589" s="15"/>
      <c r="D589" s="15"/>
      <c r="E589" s="21" t="str">
        <f>"Total item "&amp;B584</f>
        <v>Total item 23.1.1</v>
      </c>
      <c r="F589" s="12"/>
      <c r="G589" s="10"/>
      <c r="H589" s="10"/>
      <c r="I589" s="10"/>
      <c r="J589" s="27">
        <f>SUM(J585:J588)</f>
        <v>313.79000000000002</v>
      </c>
      <c r="K589" s="26"/>
      <c r="L589" s="24"/>
      <c r="M589" s="19"/>
    </row>
    <row r="590" spans="2:13">
      <c r="B590" s="37" t="s">
        <v>386</v>
      </c>
      <c r="C590" s="38"/>
      <c r="D590" s="38"/>
      <c r="E590" s="39" t="s">
        <v>25</v>
      </c>
      <c r="F590" s="40"/>
      <c r="G590" s="47"/>
      <c r="H590" s="47"/>
      <c r="I590" s="47"/>
      <c r="J590" s="48"/>
      <c r="K590" s="25"/>
      <c r="L590" s="24"/>
      <c r="M590" s="20"/>
    </row>
    <row r="591" spans="2:13" ht="21.75">
      <c r="B591" s="14" t="s">
        <v>387</v>
      </c>
      <c r="C591" s="11" t="s">
        <v>45</v>
      </c>
      <c r="D591" s="15">
        <v>101169</v>
      </c>
      <c r="E591" s="41" t="s">
        <v>58</v>
      </c>
      <c r="F591" s="13" t="s">
        <v>22</v>
      </c>
      <c r="G591" s="9"/>
      <c r="H591" s="9"/>
      <c r="I591" s="71"/>
      <c r="J591" s="27"/>
      <c r="K591" s="23">
        <f>J596</f>
        <v>212.09</v>
      </c>
      <c r="L591" s="22" t="str">
        <f>IFERROR(VLOOKUP(D591,#REF!,4,FALSE),"")</f>
        <v/>
      </c>
      <c r="M591" s="19"/>
    </row>
    <row r="592" spans="2:13">
      <c r="B592" s="14"/>
      <c r="C592" s="15"/>
      <c r="D592" s="15"/>
      <c r="E592" s="30" t="s">
        <v>148</v>
      </c>
      <c r="F592" s="13"/>
      <c r="G592" s="10">
        <v>102.07</v>
      </c>
      <c r="H592" s="10">
        <v>1.9</v>
      </c>
      <c r="I592" s="9"/>
      <c r="J592" s="17">
        <f>PRODUCT(G592:I592)</f>
        <v>193.93</v>
      </c>
      <c r="K592" s="23"/>
      <c r="L592" s="22"/>
      <c r="M592" s="19"/>
    </row>
    <row r="593" spans="2:13">
      <c r="B593" s="14"/>
      <c r="C593" s="15"/>
      <c r="D593" s="15"/>
      <c r="E593" s="30" t="s">
        <v>170</v>
      </c>
      <c r="F593" s="13"/>
      <c r="G593" s="10">
        <v>8.6300000000000008</v>
      </c>
      <c r="H593" s="10">
        <v>1.2</v>
      </c>
      <c r="I593" s="9"/>
      <c r="J593" s="17">
        <f>PRODUCT(G593:I593)</f>
        <v>10.36</v>
      </c>
      <c r="K593" s="23"/>
      <c r="L593" s="22"/>
      <c r="M593" s="19"/>
    </row>
    <row r="594" spans="2:13" ht="13.6" customHeight="1">
      <c r="B594" s="14"/>
      <c r="C594" s="15"/>
      <c r="D594" s="15"/>
      <c r="E594" s="30"/>
      <c r="F594" s="13"/>
      <c r="G594" s="10" t="s">
        <v>56</v>
      </c>
      <c r="H594" s="10" t="s">
        <v>57</v>
      </c>
      <c r="I594" s="10" t="s">
        <v>17</v>
      </c>
      <c r="J594" s="17"/>
      <c r="K594" s="23"/>
      <c r="L594" s="22"/>
      <c r="M594" s="19"/>
    </row>
    <row r="595" spans="2:13">
      <c r="B595" s="14"/>
      <c r="C595" s="15"/>
      <c r="D595" s="15"/>
      <c r="E595" s="30" t="s">
        <v>67</v>
      </c>
      <c r="F595" s="13"/>
      <c r="G595" s="10">
        <v>4.88</v>
      </c>
      <c r="H595" s="10">
        <v>1.9</v>
      </c>
      <c r="I595" s="10">
        <v>2.2999999999999998</v>
      </c>
      <c r="J595" s="17">
        <f>ROUND(PRODUCT(MEDIAN(G595:H595),I595),2)</f>
        <v>7.8</v>
      </c>
      <c r="K595" s="23"/>
      <c r="L595" s="22"/>
      <c r="M595" s="19"/>
    </row>
    <row r="596" spans="2:13">
      <c r="B596" s="14"/>
      <c r="C596" s="15"/>
      <c r="D596" s="15"/>
      <c r="E596" s="21" t="str">
        <f>"Total item "&amp;B591</f>
        <v>Total item 23.2.1</v>
      </c>
      <c r="F596" s="12"/>
      <c r="G596" s="10"/>
      <c r="H596" s="10"/>
      <c r="I596" s="10"/>
      <c r="J596" s="27">
        <f>SUM(J592:J595)</f>
        <v>212.09</v>
      </c>
      <c r="K596" s="23"/>
      <c r="L596" s="24"/>
      <c r="M596" s="19"/>
    </row>
    <row r="597" spans="2:13" ht="43.5">
      <c r="B597" s="14" t="s">
        <v>388</v>
      </c>
      <c r="C597" s="11" t="s">
        <v>45</v>
      </c>
      <c r="D597" s="15">
        <v>94273</v>
      </c>
      <c r="E597" s="41" t="s">
        <v>19</v>
      </c>
      <c r="F597" s="13" t="s">
        <v>16</v>
      </c>
      <c r="G597" s="9"/>
      <c r="H597" s="9"/>
      <c r="I597" s="9"/>
      <c r="J597" s="27"/>
      <c r="K597" s="23">
        <f>J599</f>
        <v>113</v>
      </c>
      <c r="L597" s="22" t="str">
        <f>IFERROR(VLOOKUP(D597,#REF!,4,FALSE),"")</f>
        <v/>
      </c>
      <c r="M597" s="19"/>
    </row>
    <row r="598" spans="2:13">
      <c r="B598" s="14"/>
      <c r="C598" s="15"/>
      <c r="D598" s="15"/>
      <c r="E598" s="30" t="s">
        <v>224</v>
      </c>
      <c r="F598" s="13"/>
      <c r="G598" s="10">
        <v>113</v>
      </c>
      <c r="H598" s="10"/>
      <c r="I598" s="9"/>
      <c r="J598" s="17">
        <f>PRODUCT(G598:I598)</f>
        <v>113</v>
      </c>
      <c r="K598" s="23"/>
      <c r="L598" s="22"/>
      <c r="M598" s="19"/>
    </row>
    <row r="599" spans="2:13">
      <c r="B599" s="14"/>
      <c r="C599" s="15"/>
      <c r="D599" s="15"/>
      <c r="E599" s="21" t="str">
        <f>"Total item "&amp;B597</f>
        <v>Total item 23.2.2</v>
      </c>
      <c r="F599" s="12"/>
      <c r="G599" s="10"/>
      <c r="H599" s="10"/>
      <c r="I599" s="10"/>
      <c r="J599" s="27">
        <f>SUM(J598:J598)</f>
        <v>113</v>
      </c>
      <c r="K599" s="23"/>
      <c r="L599" s="24"/>
      <c r="M599" s="19"/>
    </row>
    <row r="600" spans="2:13" ht="21.75">
      <c r="B600" s="14" t="s">
        <v>389</v>
      </c>
      <c r="C600" s="11" t="s">
        <v>45</v>
      </c>
      <c r="D600" s="15">
        <v>94281</v>
      </c>
      <c r="E600" s="41" t="s">
        <v>59</v>
      </c>
      <c r="F600" s="13" t="s">
        <v>16</v>
      </c>
      <c r="G600" s="9"/>
      <c r="H600" s="9"/>
      <c r="I600" s="9"/>
      <c r="J600" s="27"/>
      <c r="K600" s="23">
        <f>J602</f>
        <v>113</v>
      </c>
      <c r="L600" s="22" t="e">
        <f>VLOOKUP(D600,[0]!dados,4,FALSE)</f>
        <v>#REF!</v>
      </c>
      <c r="M600" s="19"/>
    </row>
    <row r="601" spans="2:13">
      <c r="B601" s="14"/>
      <c r="C601" s="15"/>
      <c r="D601" s="15"/>
      <c r="E601" s="30" t="s">
        <v>224</v>
      </c>
      <c r="F601" s="13"/>
      <c r="G601" s="10">
        <v>113</v>
      </c>
      <c r="H601" s="10"/>
      <c r="I601" s="9"/>
      <c r="J601" s="17">
        <f>PRODUCT(G601:I601)</f>
        <v>113</v>
      </c>
      <c r="K601" s="23"/>
      <c r="L601" s="22"/>
      <c r="M601" s="19"/>
    </row>
    <row r="602" spans="2:13" ht="15.8" customHeight="1">
      <c r="B602" s="14"/>
      <c r="C602" s="15"/>
      <c r="D602" s="15"/>
      <c r="E602" s="21" t="str">
        <f>"Total item "&amp;B600</f>
        <v>Total item 23.2.3</v>
      </c>
      <c r="F602" s="12"/>
      <c r="G602" s="10"/>
      <c r="H602" s="10"/>
      <c r="I602" s="10"/>
      <c r="J602" s="27">
        <f>SUM(J601:J601)</f>
        <v>113</v>
      </c>
      <c r="K602" s="23"/>
      <c r="L602" s="24"/>
      <c r="M602" s="19"/>
    </row>
    <row r="603" spans="2:13">
      <c r="B603" s="37" t="s">
        <v>390</v>
      </c>
      <c r="C603" s="38"/>
      <c r="D603" s="38"/>
      <c r="E603" s="39" t="s">
        <v>51</v>
      </c>
      <c r="F603" s="40"/>
      <c r="G603" s="47"/>
      <c r="H603" s="47"/>
      <c r="I603" s="47"/>
      <c r="J603" s="48"/>
      <c r="K603" s="25"/>
      <c r="L603" s="24"/>
      <c r="M603" s="20"/>
    </row>
    <row r="604" spans="2:13" ht="21.75">
      <c r="B604" s="14" t="s">
        <v>391</v>
      </c>
      <c r="C604" s="11" t="s">
        <v>46</v>
      </c>
      <c r="D604" s="15">
        <v>5213440</v>
      </c>
      <c r="E604" s="41" t="s">
        <v>53</v>
      </c>
      <c r="F604" s="13" t="s">
        <v>52</v>
      </c>
      <c r="G604" s="9"/>
      <c r="H604" s="9"/>
      <c r="I604" s="71"/>
      <c r="J604" s="27"/>
      <c r="K604" s="23">
        <f>J606</f>
        <v>0</v>
      </c>
      <c r="L604" s="22" t="str">
        <f>IFERROR(VLOOKUP(D604,#REF!,4,FALSE),"")</f>
        <v/>
      </c>
      <c r="M604" s="19"/>
    </row>
    <row r="605" spans="2:13">
      <c r="B605" s="14"/>
      <c r="C605" s="15"/>
      <c r="D605" s="15"/>
      <c r="E605" s="30" t="s">
        <v>62</v>
      </c>
      <c r="F605" s="13"/>
      <c r="G605" s="9"/>
      <c r="H605" s="9"/>
      <c r="I605" s="9"/>
      <c r="J605" s="17">
        <f>PRODUCT(G605:I605)</f>
        <v>0</v>
      </c>
      <c r="K605" s="23"/>
      <c r="L605" s="22"/>
      <c r="M605" s="19"/>
    </row>
    <row r="606" spans="2:13">
      <c r="B606" s="14"/>
      <c r="C606" s="15"/>
      <c r="D606" s="15"/>
      <c r="E606" s="21" t="str">
        <f>"Total item "&amp;B604</f>
        <v>Total item 23.3.1</v>
      </c>
      <c r="F606" s="12"/>
      <c r="G606" s="10"/>
      <c r="H606" s="10"/>
      <c r="I606" s="9"/>
      <c r="J606" s="27">
        <f>SUM(J605:J605)</f>
        <v>0</v>
      </c>
      <c r="K606" s="23"/>
      <c r="L606" s="24"/>
      <c r="M606" s="19"/>
    </row>
    <row r="607" spans="2:13" ht="21.75">
      <c r="B607" s="14" t="s">
        <v>392</v>
      </c>
      <c r="C607" s="11" t="s">
        <v>46</v>
      </c>
      <c r="D607" s="15">
        <v>5213444</v>
      </c>
      <c r="E607" s="41" t="s">
        <v>54</v>
      </c>
      <c r="F607" s="13" t="s">
        <v>52</v>
      </c>
      <c r="G607" s="9"/>
      <c r="H607" s="9"/>
      <c r="I607" s="9"/>
      <c r="J607" s="27"/>
      <c r="K607" s="23">
        <f>J609</f>
        <v>0</v>
      </c>
      <c r="L607" s="22" t="str">
        <f>IFERROR(VLOOKUP(D607,#REF!,4,FALSE),"")</f>
        <v/>
      </c>
      <c r="M607" s="19"/>
    </row>
    <row r="608" spans="2:13">
      <c r="B608" s="14"/>
      <c r="C608" s="15"/>
      <c r="D608" s="15"/>
      <c r="E608" s="30" t="s">
        <v>63</v>
      </c>
      <c r="F608" s="13"/>
      <c r="G608" s="10"/>
      <c r="H608" s="10"/>
      <c r="I608" s="9"/>
      <c r="J608" s="17">
        <f>PRODUCT(G608:I608)</f>
        <v>0</v>
      </c>
      <c r="K608" s="23"/>
      <c r="L608" s="24"/>
      <c r="M608" s="19"/>
    </row>
    <row r="609" spans="2:13" ht="23.3" customHeight="1">
      <c r="B609" s="14"/>
      <c r="C609" s="15"/>
      <c r="D609" s="15"/>
      <c r="E609" s="21" t="str">
        <f>"Total item "&amp;B607</f>
        <v>Total item 23.3.2</v>
      </c>
      <c r="F609" s="12"/>
      <c r="G609" s="10"/>
      <c r="H609" s="10"/>
      <c r="I609" s="9"/>
      <c r="J609" s="27">
        <f>SUM(J608:J608)</f>
        <v>0</v>
      </c>
      <c r="K609" s="23"/>
      <c r="L609" s="24"/>
      <c r="M609" s="19"/>
    </row>
    <row r="610" spans="2:13" ht="21.75">
      <c r="B610" s="14" t="s">
        <v>393</v>
      </c>
      <c r="C610" s="11" t="s">
        <v>46</v>
      </c>
      <c r="D610" s="15">
        <v>5213464</v>
      </c>
      <c r="E610" s="41" t="s">
        <v>61</v>
      </c>
      <c r="F610" s="13" t="s">
        <v>52</v>
      </c>
      <c r="G610" s="9"/>
      <c r="H610" s="9"/>
      <c r="I610" s="9"/>
      <c r="J610" s="27"/>
      <c r="K610" s="23">
        <f>J612</f>
        <v>0</v>
      </c>
      <c r="L610" s="22" t="str">
        <f>IFERROR(VLOOKUP(D610,#REF!,4,FALSE),"")</f>
        <v/>
      </c>
      <c r="M610" s="19"/>
    </row>
    <row r="611" spans="2:13">
      <c r="B611" s="14"/>
      <c r="C611" s="15"/>
      <c r="D611" s="15"/>
      <c r="E611" s="30" t="s">
        <v>62</v>
      </c>
      <c r="F611" s="13"/>
      <c r="G611" s="10"/>
      <c r="H611" s="10"/>
      <c r="I611" s="9"/>
      <c r="J611" s="17">
        <f>PRODUCT(G611:I611)</f>
        <v>0</v>
      </c>
      <c r="K611" s="23"/>
      <c r="L611" s="24"/>
      <c r="M611" s="19"/>
    </row>
    <row r="612" spans="2:13">
      <c r="B612" s="14"/>
      <c r="C612" s="15"/>
      <c r="D612" s="15"/>
      <c r="E612" s="57" t="s">
        <v>12</v>
      </c>
      <c r="F612" s="12"/>
      <c r="G612" s="10"/>
      <c r="H612" s="10"/>
      <c r="I612" s="9"/>
      <c r="J612" s="27">
        <f>SUM(J611:J611)</f>
        <v>0</v>
      </c>
      <c r="K612" s="23"/>
      <c r="L612" s="24"/>
      <c r="M612" s="19"/>
    </row>
    <row r="613" spans="2:13" ht="21.75">
      <c r="B613" s="14" t="s">
        <v>512</v>
      </c>
      <c r="C613" s="11" t="s">
        <v>46</v>
      </c>
      <c r="D613" s="15">
        <v>5216111</v>
      </c>
      <c r="E613" s="41" t="s">
        <v>55</v>
      </c>
      <c r="F613" s="13" t="s">
        <v>52</v>
      </c>
      <c r="G613" s="9"/>
      <c r="H613" s="9"/>
      <c r="I613" s="9"/>
      <c r="J613" s="27"/>
      <c r="K613" s="23">
        <f>J615</f>
        <v>0</v>
      </c>
      <c r="L613" s="22" t="str">
        <f>IFERROR(VLOOKUP(D613,#REF!,4,FALSE),"")</f>
        <v/>
      </c>
      <c r="M613" s="19"/>
    </row>
    <row r="614" spans="2:13">
      <c r="B614" s="14"/>
      <c r="C614" s="15"/>
      <c r="D614" s="15"/>
      <c r="E614" s="30" t="s">
        <v>63</v>
      </c>
      <c r="F614" s="13"/>
      <c r="G614" s="10"/>
      <c r="H614" s="10"/>
      <c r="I614" s="9"/>
      <c r="J614" s="17">
        <f>PRODUCT(G614:I614)</f>
        <v>0</v>
      </c>
      <c r="K614" s="23"/>
      <c r="L614" s="24"/>
      <c r="M614" s="19"/>
    </row>
    <row r="615" spans="2:13">
      <c r="B615" s="14"/>
      <c r="C615" s="15"/>
      <c r="D615" s="15"/>
      <c r="E615" s="21" t="str">
        <f>"Total item "&amp;B613</f>
        <v>Total item 23.3.4</v>
      </c>
      <c r="F615" s="12"/>
      <c r="G615" s="10"/>
      <c r="H615" s="10"/>
      <c r="I615" s="9"/>
      <c r="J615" s="27">
        <f>SUM(J614:J614)</f>
        <v>0</v>
      </c>
      <c r="K615" s="23"/>
      <c r="L615" s="24"/>
      <c r="M615" s="19"/>
    </row>
    <row r="616" spans="2:13" ht="21.75">
      <c r="B616" s="14" t="s">
        <v>513</v>
      </c>
      <c r="C616" s="11" t="s">
        <v>50</v>
      </c>
      <c r="D616" s="15">
        <v>13521</v>
      </c>
      <c r="E616" s="41" t="s">
        <v>60</v>
      </c>
      <c r="F616" s="13" t="s">
        <v>52</v>
      </c>
      <c r="G616" s="9"/>
      <c r="H616" s="9"/>
      <c r="I616" s="9"/>
      <c r="J616" s="27"/>
      <c r="K616" s="23">
        <f>J618</f>
        <v>0</v>
      </c>
      <c r="L616" s="22" t="str">
        <f>IFERROR(VLOOKUP(D616,#REF!,4,FALSE),"")</f>
        <v/>
      </c>
      <c r="M616" s="19"/>
    </row>
    <row r="617" spans="2:13">
      <c r="B617" s="14"/>
      <c r="C617" s="15"/>
      <c r="D617" s="15"/>
      <c r="E617" s="30" t="s">
        <v>62</v>
      </c>
      <c r="F617" s="13"/>
      <c r="G617" s="10"/>
      <c r="H617" s="10"/>
      <c r="I617" s="9"/>
      <c r="J617" s="17">
        <f>PRODUCT(G617:I617)</f>
        <v>0</v>
      </c>
      <c r="K617" s="23"/>
      <c r="L617" s="24"/>
      <c r="M617" s="19"/>
    </row>
    <row r="618" spans="2:13">
      <c r="B618" s="14"/>
      <c r="C618" s="15"/>
      <c r="D618" s="15"/>
      <c r="E618" s="57" t="s">
        <v>12</v>
      </c>
      <c r="F618" s="12"/>
      <c r="G618" s="10"/>
      <c r="H618" s="10"/>
      <c r="I618" s="9"/>
      <c r="J618" s="27">
        <f>SUM(J617:J617)</f>
        <v>0</v>
      </c>
      <c r="K618" s="23"/>
      <c r="L618" s="24"/>
      <c r="M618" s="19"/>
    </row>
    <row r="619" spans="2:13">
      <c r="I619" s="9"/>
    </row>
    <row r="620" spans="2:13" s="18" customFormat="1" ht="15.8" customHeight="1">
      <c r="B620" s="33" t="s">
        <v>394</v>
      </c>
      <c r="C620" s="34"/>
      <c r="D620" s="34"/>
      <c r="E620" s="35" t="s">
        <v>162</v>
      </c>
      <c r="F620" s="36"/>
      <c r="G620" s="42"/>
      <c r="H620" s="42"/>
      <c r="I620" s="42"/>
      <c r="J620" s="43"/>
      <c r="K620" s="44"/>
      <c r="L620" s="45"/>
      <c r="M620" s="46"/>
    </row>
    <row r="621" spans="2:13" s="18" customFormat="1" ht="11.55">
      <c r="B621" s="37" t="s">
        <v>395</v>
      </c>
      <c r="C621" s="38"/>
      <c r="D621" s="38"/>
      <c r="E621" s="39" t="s">
        <v>26</v>
      </c>
      <c r="F621" s="40"/>
      <c r="G621" s="47"/>
      <c r="H621" s="47"/>
      <c r="I621" s="47"/>
      <c r="J621" s="48"/>
      <c r="K621" s="44"/>
      <c r="L621" s="45"/>
      <c r="M621" s="49"/>
    </row>
    <row r="622" spans="2:13" ht="21.75">
      <c r="B622" s="14" t="s">
        <v>396</v>
      </c>
      <c r="C622" s="11" t="s">
        <v>14</v>
      </c>
      <c r="D622" s="15">
        <v>100576</v>
      </c>
      <c r="E622" s="41" t="s">
        <v>34</v>
      </c>
      <c r="F622" s="13" t="s">
        <v>22</v>
      </c>
      <c r="G622" s="9"/>
      <c r="H622" s="9"/>
      <c r="I622" s="71"/>
      <c r="J622" s="27"/>
      <c r="K622" s="23">
        <f>J626</f>
        <v>1395.53</v>
      </c>
      <c r="L622" s="22" t="str">
        <f>IFERROR(VLOOKUP(D622,#REF!,4,FALSE),"")</f>
        <v/>
      </c>
      <c r="M622" s="19"/>
    </row>
    <row r="623" spans="2:13">
      <c r="B623" s="14"/>
      <c r="C623" s="15"/>
      <c r="D623" s="15"/>
      <c r="E623" s="30" t="s">
        <v>148</v>
      </c>
      <c r="F623" s="13"/>
      <c r="G623" s="10">
        <v>248.56</v>
      </c>
      <c r="H623" s="10">
        <v>5.3</v>
      </c>
      <c r="I623" s="9"/>
      <c r="J623" s="17">
        <f>PRODUCT(G623:I623)</f>
        <v>1317.37</v>
      </c>
      <c r="K623" s="23"/>
      <c r="L623" s="22"/>
      <c r="M623" s="19"/>
    </row>
    <row r="624" spans="2:13" ht="13.6" customHeight="1">
      <c r="B624" s="14"/>
      <c r="C624" s="15"/>
      <c r="D624" s="15"/>
      <c r="E624" s="30"/>
      <c r="F624" s="13"/>
      <c r="G624" s="10" t="s">
        <v>56</v>
      </c>
      <c r="H624" s="10" t="s">
        <v>57</v>
      </c>
      <c r="I624" s="10" t="s">
        <v>17</v>
      </c>
      <c r="J624" s="17"/>
      <c r="K624" s="23"/>
      <c r="L624" s="22"/>
      <c r="M624" s="19"/>
    </row>
    <row r="625" spans="2:13">
      <c r="B625" s="14"/>
      <c r="C625" s="15"/>
      <c r="D625" s="15"/>
      <c r="E625" s="30" t="s">
        <v>67</v>
      </c>
      <c r="F625" s="13"/>
      <c r="G625" s="10">
        <v>15.71</v>
      </c>
      <c r="H625" s="10">
        <v>5.3</v>
      </c>
      <c r="I625" s="10">
        <v>7.44</v>
      </c>
      <c r="J625" s="17">
        <f>ROUND(PRODUCT(MEDIAN(G625:H625),I625),2)</f>
        <v>78.16</v>
      </c>
      <c r="K625" s="23"/>
      <c r="L625" s="22"/>
      <c r="M625" s="19"/>
    </row>
    <row r="626" spans="2:13">
      <c r="B626" s="14"/>
      <c r="C626" s="15"/>
      <c r="D626" s="15"/>
      <c r="E626" s="21" t="str">
        <f>"Total item "&amp;B622</f>
        <v>Total item 24.1.1</v>
      </c>
      <c r="F626" s="12"/>
      <c r="G626" s="10"/>
      <c r="H626" s="10"/>
      <c r="I626" s="10"/>
      <c r="J626" s="27">
        <f>SUM(J623:J625)</f>
        <v>1395.53</v>
      </c>
      <c r="K626" s="26"/>
      <c r="L626" s="24"/>
      <c r="M626" s="19"/>
    </row>
    <row r="627" spans="2:13">
      <c r="B627" s="37" t="s">
        <v>397</v>
      </c>
      <c r="C627" s="38"/>
      <c r="D627" s="38"/>
      <c r="E627" s="39" t="s">
        <v>25</v>
      </c>
      <c r="F627" s="40"/>
      <c r="G627" s="47"/>
      <c r="H627" s="47"/>
      <c r="I627" s="47"/>
      <c r="J627" s="48"/>
      <c r="K627" s="25"/>
      <c r="L627" s="24"/>
      <c r="M627" s="20"/>
    </row>
    <row r="628" spans="2:13" ht="21.75">
      <c r="B628" s="14" t="s">
        <v>398</v>
      </c>
      <c r="C628" s="11" t="s">
        <v>45</v>
      </c>
      <c r="D628" s="15">
        <v>101169</v>
      </c>
      <c r="E628" s="41" t="s">
        <v>58</v>
      </c>
      <c r="F628" s="13" t="s">
        <v>22</v>
      </c>
      <c r="G628" s="9"/>
      <c r="H628" s="9"/>
      <c r="I628" s="71"/>
      <c r="J628" s="27"/>
      <c r="K628" s="23">
        <f>J632</f>
        <v>1165.1199999999999</v>
      </c>
      <c r="L628" s="22" t="str">
        <f>IFERROR(VLOOKUP(D628,#REF!,4,FALSE),"")</f>
        <v/>
      </c>
      <c r="M628" s="19"/>
    </row>
    <row r="629" spans="2:13">
      <c r="B629" s="14"/>
      <c r="C629" s="15"/>
      <c r="D629" s="15"/>
      <c r="E629" s="30" t="s">
        <v>148</v>
      </c>
      <c r="F629" s="13"/>
      <c r="G629" s="10">
        <v>248.56</v>
      </c>
      <c r="H629" s="10">
        <v>4.4000000000000004</v>
      </c>
      <c r="I629" s="9"/>
      <c r="J629" s="17">
        <f>PRODUCT(G629:I629)</f>
        <v>1093.6600000000001</v>
      </c>
      <c r="K629" s="23"/>
      <c r="L629" s="22"/>
      <c r="M629" s="19"/>
    </row>
    <row r="630" spans="2:13" ht="13.6" customHeight="1">
      <c r="B630" s="14"/>
      <c r="C630" s="15"/>
      <c r="D630" s="15"/>
      <c r="E630" s="30"/>
      <c r="F630" s="13"/>
      <c r="G630" s="10" t="s">
        <v>56</v>
      </c>
      <c r="H630" s="10" t="s">
        <v>57</v>
      </c>
      <c r="I630" s="10" t="s">
        <v>17</v>
      </c>
      <c r="J630" s="17"/>
      <c r="K630" s="23"/>
      <c r="L630" s="22"/>
      <c r="M630" s="19"/>
    </row>
    <row r="631" spans="2:13">
      <c r="B631" s="14"/>
      <c r="C631" s="15"/>
      <c r="D631" s="15"/>
      <c r="E631" s="30" t="s">
        <v>67</v>
      </c>
      <c r="F631" s="13"/>
      <c r="G631" s="10">
        <v>14.81</v>
      </c>
      <c r="H631" s="10">
        <v>4.4000000000000004</v>
      </c>
      <c r="I631" s="10">
        <v>7.44</v>
      </c>
      <c r="J631" s="17">
        <f>ROUND(PRODUCT(MEDIAN(G631:H631),I631),2)</f>
        <v>71.459999999999994</v>
      </c>
      <c r="K631" s="23"/>
      <c r="L631" s="22"/>
      <c r="M631" s="19"/>
    </row>
    <row r="632" spans="2:13">
      <c r="B632" s="14"/>
      <c r="C632" s="15"/>
      <c r="D632" s="15"/>
      <c r="E632" s="21" t="str">
        <f>"Total item "&amp;B628</f>
        <v>Total item 24.2.1</v>
      </c>
      <c r="F632" s="12"/>
      <c r="G632" s="10"/>
      <c r="H632" s="10"/>
      <c r="I632" s="10"/>
      <c r="J632" s="27">
        <f>SUM(J629:J631)</f>
        <v>1165.1199999999999</v>
      </c>
      <c r="K632" s="23"/>
      <c r="L632" s="24"/>
      <c r="M632" s="19"/>
    </row>
    <row r="633" spans="2:13" ht="43.5">
      <c r="B633" s="14" t="s">
        <v>399</v>
      </c>
      <c r="C633" s="11" t="s">
        <v>45</v>
      </c>
      <c r="D633" s="15">
        <v>94273</v>
      </c>
      <c r="E633" s="41" t="s">
        <v>19</v>
      </c>
      <c r="F633" s="13" t="s">
        <v>16</v>
      </c>
      <c r="G633" s="9"/>
      <c r="H633" s="9"/>
      <c r="I633" s="9"/>
      <c r="J633" s="27"/>
      <c r="K633" s="23">
        <f>J636</f>
        <v>261</v>
      </c>
      <c r="L633" s="22" t="str">
        <f>IFERROR(VLOOKUP(D633,#REF!,4,FALSE),"")</f>
        <v/>
      </c>
      <c r="M633" s="19"/>
    </row>
    <row r="634" spans="2:13">
      <c r="B634" s="14"/>
      <c r="C634" s="15"/>
      <c r="D634" s="15"/>
      <c r="E634" s="30" t="s">
        <v>177</v>
      </c>
      <c r="F634" s="13"/>
      <c r="G634" s="10">
        <v>256</v>
      </c>
      <c r="H634" s="10"/>
      <c r="I634" s="9"/>
      <c r="J634" s="17">
        <f>PRODUCT(G634:I634)</f>
        <v>256</v>
      </c>
      <c r="K634" s="23"/>
      <c r="L634" s="22"/>
      <c r="M634" s="19"/>
    </row>
    <row r="635" spans="2:13">
      <c r="B635" s="14"/>
      <c r="C635" s="15"/>
      <c r="D635" s="15"/>
      <c r="E635" s="30" t="s">
        <v>186</v>
      </c>
      <c r="F635" s="12"/>
      <c r="G635" s="10">
        <v>5</v>
      </c>
      <c r="H635" s="10"/>
      <c r="I635" s="10"/>
      <c r="J635" s="17">
        <f>PRODUCT(G635:I635)</f>
        <v>5</v>
      </c>
      <c r="K635" s="23"/>
      <c r="L635" s="22"/>
      <c r="M635" s="19"/>
    </row>
    <row r="636" spans="2:13">
      <c r="B636" s="14"/>
      <c r="C636" s="15"/>
      <c r="D636" s="15"/>
      <c r="E636" s="21" t="str">
        <f>"Total item "&amp;B633</f>
        <v>Total item 24.2.2</v>
      </c>
      <c r="F636" s="12"/>
      <c r="G636" s="10"/>
      <c r="H636" s="10"/>
      <c r="I636" s="10"/>
      <c r="J636" s="27">
        <f>SUM(J634:J635)</f>
        <v>261</v>
      </c>
      <c r="K636" s="23"/>
      <c r="L636" s="24"/>
      <c r="M636" s="19"/>
    </row>
    <row r="637" spans="2:13" ht="21.75">
      <c r="B637" s="14" t="s">
        <v>400</v>
      </c>
      <c r="C637" s="11" t="s">
        <v>45</v>
      </c>
      <c r="D637" s="15">
        <v>94281</v>
      </c>
      <c r="E637" s="41" t="s">
        <v>59</v>
      </c>
      <c r="F637" s="13" t="s">
        <v>16</v>
      </c>
      <c r="G637" s="9"/>
      <c r="H637" s="9"/>
      <c r="I637" s="9"/>
      <c r="J637" s="27"/>
      <c r="K637" s="23">
        <f>J639</f>
        <v>256</v>
      </c>
      <c r="L637" s="22" t="e">
        <f>VLOOKUP(D637,[0]!dados,4,FALSE)</f>
        <v>#REF!</v>
      </c>
      <c r="M637" s="19"/>
    </row>
    <row r="638" spans="2:13">
      <c r="B638" s="14"/>
      <c r="C638" s="15"/>
      <c r="D638" s="15"/>
      <c r="E638" s="30" t="s">
        <v>177</v>
      </c>
      <c r="F638" s="13"/>
      <c r="G638" s="10">
        <v>256</v>
      </c>
      <c r="H638" s="10"/>
      <c r="I638" s="9"/>
      <c r="J638" s="17">
        <f>PRODUCT(G638:I638)</f>
        <v>256</v>
      </c>
      <c r="K638" s="23"/>
      <c r="L638" s="22"/>
      <c r="M638" s="19"/>
    </row>
    <row r="639" spans="2:13" ht="15.8" customHeight="1">
      <c r="B639" s="14"/>
      <c r="C639" s="15"/>
      <c r="D639" s="15"/>
      <c r="E639" s="21" t="str">
        <f>"Total item "&amp;B637</f>
        <v>Total item 24.2.3</v>
      </c>
      <c r="F639" s="12"/>
      <c r="G639" s="10"/>
      <c r="H639" s="10"/>
      <c r="I639" s="10"/>
      <c r="J639" s="27">
        <f>SUM(J638:J638)</f>
        <v>256</v>
      </c>
      <c r="K639" s="23"/>
      <c r="L639" s="24"/>
      <c r="M639" s="19"/>
    </row>
    <row r="640" spans="2:13">
      <c r="B640" s="37" t="s">
        <v>401</v>
      </c>
      <c r="C640" s="38"/>
      <c r="D640" s="38"/>
      <c r="E640" s="39" t="s">
        <v>51</v>
      </c>
      <c r="F640" s="40"/>
      <c r="G640" s="47"/>
      <c r="H640" s="47"/>
      <c r="I640" s="47"/>
      <c r="J640" s="48"/>
      <c r="K640" s="25"/>
      <c r="L640" s="24"/>
      <c r="M640" s="20"/>
    </row>
    <row r="641" spans="2:13" ht="21.75">
      <c r="B641" s="14" t="s">
        <v>402</v>
      </c>
      <c r="C641" s="11" t="s">
        <v>46</v>
      </c>
      <c r="D641" s="15">
        <v>5213440</v>
      </c>
      <c r="E641" s="41" t="s">
        <v>53</v>
      </c>
      <c r="F641" s="13" t="s">
        <v>52</v>
      </c>
      <c r="G641" s="9"/>
      <c r="H641" s="9"/>
      <c r="I641" s="71"/>
      <c r="J641" s="27"/>
      <c r="K641" s="23">
        <f>J643</f>
        <v>0</v>
      </c>
      <c r="L641" s="22" t="str">
        <f>IFERROR(VLOOKUP(D641,#REF!,4,FALSE),"")</f>
        <v/>
      </c>
      <c r="M641" s="19"/>
    </row>
    <row r="642" spans="2:13">
      <c r="B642" s="14"/>
      <c r="C642" s="15"/>
      <c r="D642" s="15"/>
      <c r="E642" s="30" t="s">
        <v>62</v>
      </c>
      <c r="F642" s="13"/>
      <c r="G642" s="9"/>
      <c r="H642" s="9"/>
      <c r="I642" s="9"/>
      <c r="J642" s="17">
        <f>PRODUCT(G642:I642)</f>
        <v>0</v>
      </c>
      <c r="K642" s="23"/>
      <c r="L642" s="22"/>
      <c r="M642" s="19"/>
    </row>
    <row r="643" spans="2:13">
      <c r="B643" s="14"/>
      <c r="C643" s="15"/>
      <c r="D643" s="15"/>
      <c r="E643" s="21" t="str">
        <f>"Total item "&amp;B641</f>
        <v>Total item 24.3.1</v>
      </c>
      <c r="F643" s="12"/>
      <c r="G643" s="10"/>
      <c r="H643" s="10"/>
      <c r="I643" s="9"/>
      <c r="J643" s="27">
        <f>SUM(J642:J642)</f>
        <v>0</v>
      </c>
      <c r="K643" s="23"/>
      <c r="L643" s="24"/>
      <c r="M643" s="19"/>
    </row>
    <row r="644" spans="2:13" ht="21.75">
      <c r="B644" s="14" t="s">
        <v>403</v>
      </c>
      <c r="C644" s="11" t="s">
        <v>46</v>
      </c>
      <c r="D644" s="15">
        <v>5216111</v>
      </c>
      <c r="E644" s="41" t="s">
        <v>55</v>
      </c>
      <c r="F644" s="13" t="s">
        <v>52</v>
      </c>
      <c r="G644" s="9"/>
      <c r="H644" s="9"/>
      <c r="I644" s="9"/>
      <c r="J644" s="27"/>
      <c r="K644" s="23">
        <f>J646</f>
        <v>0</v>
      </c>
      <c r="L644" s="22" t="str">
        <f>IFERROR(VLOOKUP(D644,#REF!,4,FALSE),"")</f>
        <v/>
      </c>
      <c r="M644" s="19"/>
    </row>
    <row r="645" spans="2:13">
      <c r="B645" s="14"/>
      <c r="C645" s="15"/>
      <c r="D645" s="15"/>
      <c r="E645" s="30" t="s">
        <v>63</v>
      </c>
      <c r="F645" s="13"/>
      <c r="G645" s="10"/>
      <c r="H645" s="10"/>
      <c r="I645" s="9"/>
      <c r="J645" s="17">
        <f>PRODUCT(G645:I645)</f>
        <v>0</v>
      </c>
      <c r="K645" s="23"/>
      <c r="L645" s="24"/>
      <c r="M645" s="19"/>
    </row>
    <row r="646" spans="2:13">
      <c r="B646" s="14"/>
      <c r="C646" s="15"/>
      <c r="D646" s="15"/>
      <c r="E646" s="21" t="str">
        <f>"Total item "&amp;B644</f>
        <v>Total item 24.3.2</v>
      </c>
      <c r="F646" s="12"/>
      <c r="G646" s="10"/>
      <c r="H646" s="10"/>
      <c r="I646" s="9"/>
      <c r="J646" s="27">
        <f>SUM(J645:J645)</f>
        <v>0</v>
      </c>
      <c r="K646" s="23"/>
      <c r="L646" s="24"/>
      <c r="M646" s="19"/>
    </row>
    <row r="647" spans="2:13" ht="21.75">
      <c r="B647" s="14" t="s">
        <v>404</v>
      </c>
      <c r="C647" s="11" t="s">
        <v>50</v>
      </c>
      <c r="D647" s="15">
        <v>13521</v>
      </c>
      <c r="E647" s="41" t="s">
        <v>60</v>
      </c>
      <c r="F647" s="13" t="s">
        <v>52</v>
      </c>
      <c r="G647" s="9"/>
      <c r="H647" s="9"/>
      <c r="I647" s="9"/>
      <c r="J647" s="27"/>
      <c r="K647" s="23">
        <f>J649</f>
        <v>0</v>
      </c>
      <c r="L647" s="22" t="str">
        <f>IFERROR(VLOOKUP(D647,#REF!,4,FALSE),"")</f>
        <v/>
      </c>
      <c r="M647" s="19"/>
    </row>
    <row r="648" spans="2:13">
      <c r="B648" s="14"/>
      <c r="C648" s="15"/>
      <c r="D648" s="15"/>
      <c r="E648" s="30" t="s">
        <v>62</v>
      </c>
      <c r="F648" s="13"/>
      <c r="G648" s="10"/>
      <c r="H648" s="10"/>
      <c r="I648" s="9"/>
      <c r="J648" s="17">
        <f>PRODUCT(G648:I648)</f>
        <v>0</v>
      </c>
      <c r="K648" s="23"/>
      <c r="L648" s="24"/>
      <c r="M648" s="19"/>
    </row>
    <row r="649" spans="2:13">
      <c r="B649" s="14"/>
      <c r="C649" s="15"/>
      <c r="D649" s="15"/>
      <c r="E649" s="57" t="s">
        <v>12</v>
      </c>
      <c r="F649" s="12"/>
      <c r="G649" s="10"/>
      <c r="H649" s="10"/>
      <c r="I649" s="9"/>
      <c r="J649" s="27">
        <f>SUM(J648:J648)</f>
        <v>0</v>
      </c>
      <c r="K649" s="23"/>
      <c r="L649" s="24"/>
      <c r="M649" s="19"/>
    </row>
    <row r="650" spans="2:13">
      <c r="I650" s="9"/>
    </row>
    <row r="651" spans="2:13" s="18" customFormat="1" ht="15.8" customHeight="1">
      <c r="B651" s="33" t="s">
        <v>81</v>
      </c>
      <c r="C651" s="34"/>
      <c r="D651" s="34"/>
      <c r="E651" s="35" t="s">
        <v>163</v>
      </c>
      <c r="F651" s="36"/>
      <c r="G651" s="42"/>
      <c r="H651" s="42"/>
      <c r="I651" s="42"/>
      <c r="J651" s="43"/>
      <c r="K651" s="44"/>
      <c r="L651" s="45"/>
      <c r="M651" s="46"/>
    </row>
    <row r="652" spans="2:13" s="18" customFormat="1" ht="11.55">
      <c r="B652" s="37" t="s">
        <v>82</v>
      </c>
      <c r="C652" s="38"/>
      <c r="D652" s="38"/>
      <c r="E652" s="39" t="s">
        <v>26</v>
      </c>
      <c r="F652" s="40"/>
      <c r="G652" s="47"/>
      <c r="H652" s="47"/>
      <c r="I652" s="47"/>
      <c r="J652" s="48"/>
      <c r="K652" s="44"/>
      <c r="L652" s="45"/>
      <c r="M652" s="49"/>
    </row>
    <row r="653" spans="2:13" ht="21.75">
      <c r="B653" s="14" t="s">
        <v>83</v>
      </c>
      <c r="C653" s="11" t="s">
        <v>14</v>
      </c>
      <c r="D653" s="15">
        <v>100576</v>
      </c>
      <c r="E653" s="41" t="s">
        <v>34</v>
      </c>
      <c r="F653" s="13" t="s">
        <v>22</v>
      </c>
      <c r="G653" s="9"/>
      <c r="H653" s="9"/>
      <c r="I653" s="71"/>
      <c r="J653" s="27"/>
      <c r="K653" s="23">
        <f>J657</f>
        <v>1960.9</v>
      </c>
      <c r="L653" s="22" t="str">
        <f>IFERROR(VLOOKUP(D653,#REF!,4,FALSE),"")</f>
        <v/>
      </c>
      <c r="M653" s="19"/>
    </row>
    <row r="654" spans="2:13">
      <c r="B654" s="14"/>
      <c r="C654" s="15"/>
      <c r="D654" s="15"/>
      <c r="E654" s="30" t="s">
        <v>148</v>
      </c>
      <c r="F654" s="13"/>
      <c r="G654" s="10">
        <v>366.4</v>
      </c>
      <c r="H654" s="10">
        <v>5.3</v>
      </c>
      <c r="I654" s="9"/>
      <c r="J654" s="17">
        <f>PRODUCT(G654:I654)</f>
        <v>1941.92</v>
      </c>
      <c r="K654" s="23"/>
      <c r="L654" s="22"/>
      <c r="M654" s="19"/>
    </row>
    <row r="655" spans="2:13" ht="13.6" customHeight="1">
      <c r="B655" s="14"/>
      <c r="C655" s="15"/>
      <c r="D655" s="15"/>
      <c r="E655" s="30"/>
      <c r="F655" s="13"/>
      <c r="G655" s="10" t="s">
        <v>56</v>
      </c>
      <c r="H655" s="10" t="s">
        <v>57</v>
      </c>
      <c r="I655" s="10" t="s">
        <v>17</v>
      </c>
      <c r="J655" s="17"/>
      <c r="K655" s="23"/>
      <c r="L655" s="22"/>
      <c r="M655" s="19"/>
    </row>
    <row r="656" spans="2:13">
      <c r="B656" s="14"/>
      <c r="C656" s="15"/>
      <c r="D656" s="15"/>
      <c r="E656" s="30" t="s">
        <v>67</v>
      </c>
      <c r="F656" s="13"/>
      <c r="G656" s="10">
        <v>9.3000000000000007</v>
      </c>
      <c r="H656" s="10">
        <v>5.3</v>
      </c>
      <c r="I656" s="10">
        <v>2.6</v>
      </c>
      <c r="J656" s="17">
        <f>ROUND(PRODUCT(MEDIAN(G656:H656),I656),2)</f>
        <v>18.98</v>
      </c>
      <c r="K656" s="23"/>
      <c r="L656" s="22"/>
      <c r="M656" s="19"/>
    </row>
    <row r="657" spans="2:13">
      <c r="B657" s="14"/>
      <c r="C657" s="15"/>
      <c r="D657" s="15"/>
      <c r="E657" s="21" t="str">
        <f>"Total item "&amp;B653</f>
        <v>Total item 25.1.1</v>
      </c>
      <c r="F657" s="12"/>
      <c r="G657" s="10"/>
      <c r="H657" s="10"/>
      <c r="I657" s="10"/>
      <c r="J657" s="27">
        <f>SUM(J654:J656)</f>
        <v>1960.9</v>
      </c>
      <c r="K657" s="26"/>
      <c r="L657" s="24"/>
      <c r="M657" s="19"/>
    </row>
    <row r="658" spans="2:13">
      <c r="B658" s="37" t="s">
        <v>84</v>
      </c>
      <c r="C658" s="38"/>
      <c r="D658" s="38"/>
      <c r="E658" s="39" t="s">
        <v>25</v>
      </c>
      <c r="F658" s="40"/>
      <c r="G658" s="47"/>
      <c r="H658" s="47"/>
      <c r="I658" s="47"/>
      <c r="J658" s="48"/>
      <c r="K658" s="25"/>
      <c r="L658" s="24"/>
      <c r="M658" s="20"/>
    </row>
    <row r="659" spans="2:13" ht="21.75">
      <c r="B659" s="14" t="s">
        <v>85</v>
      </c>
      <c r="C659" s="11" t="s">
        <v>45</v>
      </c>
      <c r="D659" s="15">
        <v>101169</v>
      </c>
      <c r="E659" s="41" t="s">
        <v>58</v>
      </c>
      <c r="F659" s="13" t="s">
        <v>22</v>
      </c>
      <c r="G659" s="9"/>
      <c r="H659" s="9"/>
      <c r="I659" s="71"/>
      <c r="J659" s="27"/>
      <c r="K659" s="23">
        <f>J663</f>
        <v>1628.8</v>
      </c>
      <c r="L659" s="22" t="str">
        <f>IFERROR(VLOOKUP(D659,#REF!,4,FALSE),"")</f>
        <v/>
      </c>
      <c r="M659" s="19"/>
    </row>
    <row r="660" spans="2:13">
      <c r="B660" s="14"/>
      <c r="C660" s="15"/>
      <c r="D660" s="15"/>
      <c r="E660" s="30" t="s">
        <v>148</v>
      </c>
      <c r="F660" s="13"/>
      <c r="G660" s="10">
        <v>366.4</v>
      </c>
      <c r="H660" s="10">
        <v>4.4000000000000004</v>
      </c>
      <c r="I660" s="9"/>
      <c r="J660" s="17">
        <f>PRODUCT(G660:I660)</f>
        <v>1612.16</v>
      </c>
      <c r="K660" s="23"/>
      <c r="L660" s="22"/>
      <c r="M660" s="19"/>
    </row>
    <row r="661" spans="2:13" ht="13.6" customHeight="1">
      <c r="B661" s="14"/>
      <c r="C661" s="15"/>
      <c r="D661" s="15"/>
      <c r="E661" s="30"/>
      <c r="F661" s="13"/>
      <c r="G661" s="10" t="s">
        <v>56</v>
      </c>
      <c r="H661" s="10" t="s">
        <v>57</v>
      </c>
      <c r="I661" s="10" t="s">
        <v>17</v>
      </c>
      <c r="J661" s="17"/>
      <c r="K661" s="23"/>
      <c r="L661" s="22"/>
      <c r="M661" s="19"/>
    </row>
    <row r="662" spans="2:13">
      <c r="B662" s="14"/>
      <c r="C662" s="15"/>
      <c r="D662" s="15"/>
      <c r="E662" s="30" t="s">
        <v>67</v>
      </c>
      <c r="F662" s="13"/>
      <c r="G662" s="10">
        <v>8.4</v>
      </c>
      <c r="H662" s="10">
        <v>4.4000000000000004</v>
      </c>
      <c r="I662" s="10">
        <v>2.6</v>
      </c>
      <c r="J662" s="17">
        <f>ROUND(PRODUCT(MEDIAN(G662:H662),I662),2)</f>
        <v>16.64</v>
      </c>
      <c r="K662" s="23"/>
      <c r="L662" s="22"/>
      <c r="M662" s="19"/>
    </row>
    <row r="663" spans="2:13">
      <c r="B663" s="14"/>
      <c r="C663" s="15"/>
      <c r="D663" s="15"/>
      <c r="E663" s="21" t="str">
        <f>"Total item "&amp;B659</f>
        <v>Total item 25.2.1</v>
      </c>
      <c r="F663" s="12"/>
      <c r="G663" s="10"/>
      <c r="H663" s="10"/>
      <c r="I663" s="10"/>
      <c r="J663" s="27">
        <f>SUM(J660:J662)</f>
        <v>1628.8</v>
      </c>
      <c r="K663" s="23"/>
      <c r="L663" s="24"/>
      <c r="M663" s="19"/>
    </row>
    <row r="664" spans="2:13" ht="43.5">
      <c r="B664" s="14" t="s">
        <v>86</v>
      </c>
      <c r="C664" s="11" t="s">
        <v>45</v>
      </c>
      <c r="D664" s="15">
        <v>94273</v>
      </c>
      <c r="E664" s="41" t="s">
        <v>19</v>
      </c>
      <c r="F664" s="13" t="s">
        <v>16</v>
      </c>
      <c r="G664" s="9"/>
      <c r="H664" s="9"/>
      <c r="I664" s="9"/>
      <c r="J664" s="27"/>
      <c r="K664" s="23">
        <f>J667</f>
        <v>378</v>
      </c>
      <c r="L664" s="22" t="str">
        <f>IFERROR(VLOOKUP(D664,#REF!,4,FALSE),"")</f>
        <v/>
      </c>
      <c r="M664" s="19"/>
    </row>
    <row r="665" spans="2:13">
      <c r="B665" s="14"/>
      <c r="C665" s="15"/>
      <c r="D665" s="15"/>
      <c r="E665" s="30" t="s">
        <v>208</v>
      </c>
      <c r="F665" s="13"/>
      <c r="G665" s="10">
        <v>369</v>
      </c>
      <c r="H665" s="10"/>
      <c r="I665" s="9"/>
      <c r="J665" s="17">
        <f>PRODUCT(G665:I665)</f>
        <v>369</v>
      </c>
      <c r="K665" s="23"/>
      <c r="L665" s="22"/>
      <c r="M665" s="19"/>
    </row>
    <row r="666" spans="2:13">
      <c r="B666" s="14"/>
      <c r="C666" s="15"/>
      <c r="D666" s="15"/>
      <c r="E666" s="30" t="s">
        <v>209</v>
      </c>
      <c r="F666" s="12"/>
      <c r="G666" s="10">
        <v>9</v>
      </c>
      <c r="H666" s="10"/>
      <c r="I666" s="10"/>
      <c r="J666" s="17">
        <f>PRODUCT(G666:I666)</f>
        <v>9</v>
      </c>
      <c r="K666" s="23"/>
      <c r="L666" s="22"/>
      <c r="M666" s="19"/>
    </row>
    <row r="667" spans="2:13">
      <c r="B667" s="14"/>
      <c r="C667" s="15"/>
      <c r="D667" s="15"/>
      <c r="E667" s="21" t="str">
        <f>"Total item "&amp;B664</f>
        <v>Total item 25.2.2</v>
      </c>
      <c r="F667" s="12"/>
      <c r="G667" s="10"/>
      <c r="H667" s="10"/>
      <c r="I667" s="10"/>
      <c r="J667" s="27">
        <f>SUM(J665:J666)</f>
        <v>378</v>
      </c>
      <c r="K667" s="23"/>
      <c r="L667" s="24"/>
      <c r="M667" s="19"/>
    </row>
    <row r="668" spans="2:13" ht="21.75">
      <c r="B668" s="14" t="s">
        <v>87</v>
      </c>
      <c r="C668" s="11" t="s">
        <v>45</v>
      </c>
      <c r="D668" s="15">
        <v>94281</v>
      </c>
      <c r="E668" s="41" t="s">
        <v>59</v>
      </c>
      <c r="F668" s="13" t="s">
        <v>16</v>
      </c>
      <c r="G668" s="9"/>
      <c r="H668" s="9"/>
      <c r="I668" s="9"/>
      <c r="J668" s="27"/>
      <c r="K668" s="23">
        <f>J670</f>
        <v>369</v>
      </c>
      <c r="L668" s="22" t="e">
        <f>VLOOKUP(D668,[0]!dados,4,FALSE)</f>
        <v>#REF!</v>
      </c>
      <c r="M668" s="19"/>
    </row>
    <row r="669" spans="2:13">
      <c r="B669" s="14"/>
      <c r="C669" s="15"/>
      <c r="D669" s="15"/>
      <c r="E669" s="30" t="s">
        <v>208</v>
      </c>
      <c r="F669" s="13"/>
      <c r="G669" s="10">
        <v>369</v>
      </c>
      <c r="H669" s="10"/>
      <c r="I669" s="9"/>
      <c r="J669" s="17">
        <f>PRODUCT(G669:I669)</f>
        <v>369</v>
      </c>
      <c r="K669" s="23"/>
      <c r="L669" s="22"/>
      <c r="M669" s="19"/>
    </row>
    <row r="670" spans="2:13" ht="15.8" customHeight="1">
      <c r="B670" s="14"/>
      <c r="C670" s="15"/>
      <c r="D670" s="15"/>
      <c r="E670" s="21" t="str">
        <f>"Total item "&amp;B668</f>
        <v>Total item 25.2.3</v>
      </c>
      <c r="F670" s="12"/>
      <c r="G670" s="10"/>
      <c r="H670" s="10"/>
      <c r="I670" s="10"/>
      <c r="J670" s="27">
        <f>SUM(J669:J669)</f>
        <v>369</v>
      </c>
      <c r="K670" s="23"/>
      <c r="L670" s="24"/>
      <c r="M670" s="19"/>
    </row>
    <row r="671" spans="2:13">
      <c r="B671" s="37" t="s">
        <v>88</v>
      </c>
      <c r="C671" s="38"/>
      <c r="D671" s="38"/>
      <c r="E671" s="39" t="s">
        <v>51</v>
      </c>
      <c r="F671" s="40"/>
      <c r="G671" s="47"/>
      <c r="H671" s="47"/>
      <c r="I671" s="47"/>
      <c r="J671" s="48"/>
      <c r="K671" s="25"/>
      <c r="L671" s="24"/>
      <c r="M671" s="20"/>
    </row>
    <row r="672" spans="2:13" ht="21.75">
      <c r="B672" s="14" t="s">
        <v>89</v>
      </c>
      <c r="C672" s="11" t="s">
        <v>46</v>
      </c>
      <c r="D672" s="15">
        <v>5213440</v>
      </c>
      <c r="E672" s="41" t="s">
        <v>53</v>
      </c>
      <c r="F672" s="13" t="s">
        <v>52</v>
      </c>
      <c r="G672" s="9"/>
      <c r="H672" s="9"/>
      <c r="I672" s="71"/>
      <c r="J672" s="27"/>
      <c r="K672" s="23">
        <f>J674</f>
        <v>0</v>
      </c>
      <c r="L672" s="22" t="str">
        <f>IFERROR(VLOOKUP(D672,#REF!,4,FALSE),"")</f>
        <v/>
      </c>
      <c r="M672" s="19"/>
    </row>
    <row r="673" spans="2:13">
      <c r="B673" s="14"/>
      <c r="C673" s="15"/>
      <c r="D673" s="15"/>
      <c r="E673" s="30" t="s">
        <v>62</v>
      </c>
      <c r="F673" s="13"/>
      <c r="G673" s="9"/>
      <c r="H673" s="9"/>
      <c r="I673" s="9"/>
      <c r="J673" s="17">
        <f>PRODUCT(G673:I673)</f>
        <v>0</v>
      </c>
      <c r="K673" s="23"/>
      <c r="L673" s="22"/>
      <c r="M673" s="19"/>
    </row>
    <row r="674" spans="2:13">
      <c r="B674" s="14"/>
      <c r="C674" s="15"/>
      <c r="D674" s="15"/>
      <c r="E674" s="21" t="str">
        <f>"Total item "&amp;B672</f>
        <v>Total item 25.3.1</v>
      </c>
      <c r="F674" s="12"/>
      <c r="G674" s="10"/>
      <c r="H674" s="10"/>
      <c r="I674" s="9"/>
      <c r="J674" s="27">
        <f>SUM(J673:J673)</f>
        <v>0</v>
      </c>
      <c r="K674" s="23"/>
      <c r="L674" s="24"/>
      <c r="M674" s="19"/>
    </row>
    <row r="675" spans="2:13" ht="21.75">
      <c r="B675" s="14" t="s">
        <v>90</v>
      </c>
      <c r="C675" s="11" t="s">
        <v>46</v>
      </c>
      <c r="D675" s="15">
        <v>5213444</v>
      </c>
      <c r="E675" s="41" t="s">
        <v>54</v>
      </c>
      <c r="F675" s="13" t="s">
        <v>52</v>
      </c>
      <c r="G675" s="9"/>
      <c r="H675" s="9"/>
      <c r="I675" s="9"/>
      <c r="J675" s="27"/>
      <c r="K675" s="23">
        <f>J677</f>
        <v>0</v>
      </c>
      <c r="L675" s="22" t="str">
        <f>IFERROR(VLOOKUP(D675,#REF!,4,FALSE),"")</f>
        <v/>
      </c>
      <c r="M675" s="19"/>
    </row>
    <row r="676" spans="2:13">
      <c r="B676" s="14"/>
      <c r="C676" s="15"/>
      <c r="D676" s="15"/>
      <c r="E676" s="30" t="s">
        <v>63</v>
      </c>
      <c r="F676" s="13"/>
      <c r="G676" s="10"/>
      <c r="H676" s="10"/>
      <c r="I676" s="9"/>
      <c r="J676" s="17">
        <f>PRODUCT(G676:I676)</f>
        <v>0</v>
      </c>
      <c r="K676" s="23"/>
      <c r="L676" s="24"/>
      <c r="M676" s="19"/>
    </row>
    <row r="677" spans="2:13" ht="23.3" customHeight="1">
      <c r="B677" s="14"/>
      <c r="C677" s="15"/>
      <c r="D677" s="15"/>
      <c r="E677" s="21" t="str">
        <f>"Total item "&amp;B675</f>
        <v>Total item 25.3.2</v>
      </c>
      <c r="F677" s="12"/>
      <c r="G677" s="10"/>
      <c r="H677" s="10"/>
      <c r="I677" s="9"/>
      <c r="J677" s="27">
        <f>SUM(J676:J676)</f>
        <v>0</v>
      </c>
      <c r="K677" s="23"/>
      <c r="L677" s="24"/>
      <c r="M677" s="19"/>
    </row>
    <row r="678" spans="2:13" ht="21.75">
      <c r="B678" s="14" t="s">
        <v>91</v>
      </c>
      <c r="C678" s="11" t="s">
        <v>46</v>
      </c>
      <c r="D678" s="15">
        <v>5216111</v>
      </c>
      <c r="E678" s="41" t="s">
        <v>55</v>
      </c>
      <c r="F678" s="13" t="s">
        <v>52</v>
      </c>
      <c r="G678" s="9"/>
      <c r="H678" s="9"/>
      <c r="I678" s="9"/>
      <c r="J678" s="27"/>
      <c r="K678" s="23">
        <f>J680</f>
        <v>0</v>
      </c>
      <c r="L678" s="22" t="str">
        <f>IFERROR(VLOOKUP(D678,#REF!,4,FALSE),"")</f>
        <v/>
      </c>
      <c r="M678" s="19"/>
    </row>
    <row r="679" spans="2:13">
      <c r="B679" s="14"/>
      <c r="C679" s="15"/>
      <c r="D679" s="15"/>
      <c r="E679" s="30" t="s">
        <v>63</v>
      </c>
      <c r="F679" s="13"/>
      <c r="G679" s="10"/>
      <c r="H679" s="10"/>
      <c r="I679" s="9"/>
      <c r="J679" s="17">
        <f>PRODUCT(G679:I679)</f>
        <v>0</v>
      </c>
      <c r="K679" s="23"/>
      <c r="L679" s="24"/>
      <c r="M679" s="19"/>
    </row>
    <row r="680" spans="2:13">
      <c r="B680" s="14"/>
      <c r="C680" s="15"/>
      <c r="D680" s="15"/>
      <c r="E680" s="21" t="str">
        <f>"Total item "&amp;B678</f>
        <v>Total item 25.3.3</v>
      </c>
      <c r="F680" s="12"/>
      <c r="G680" s="10"/>
      <c r="H680" s="10"/>
      <c r="I680" s="9"/>
      <c r="J680" s="27">
        <f>SUM(J679:J679)</f>
        <v>0</v>
      </c>
      <c r="K680" s="23"/>
      <c r="L680" s="24"/>
      <c r="M680" s="19"/>
    </row>
    <row r="681" spans="2:13" ht="21.75">
      <c r="B681" s="14" t="s">
        <v>92</v>
      </c>
      <c r="C681" s="11" t="s">
        <v>50</v>
      </c>
      <c r="D681" s="15">
        <v>13521</v>
      </c>
      <c r="E681" s="41" t="s">
        <v>60</v>
      </c>
      <c r="F681" s="13" t="s">
        <v>52</v>
      </c>
      <c r="G681" s="9"/>
      <c r="H681" s="9"/>
      <c r="I681" s="9"/>
      <c r="J681" s="27"/>
      <c r="K681" s="23">
        <f>J683</f>
        <v>0</v>
      </c>
      <c r="L681" s="22" t="str">
        <f>IFERROR(VLOOKUP(D681,#REF!,4,FALSE),"")</f>
        <v/>
      </c>
      <c r="M681" s="19"/>
    </row>
    <row r="682" spans="2:13">
      <c r="B682" s="14"/>
      <c r="C682" s="15"/>
      <c r="D682" s="15"/>
      <c r="E682" s="30" t="s">
        <v>62</v>
      </c>
      <c r="F682" s="13"/>
      <c r="G682" s="10"/>
      <c r="H682" s="10"/>
      <c r="I682" s="9"/>
      <c r="J682" s="17">
        <f>PRODUCT(G682:I682)</f>
        <v>0</v>
      </c>
      <c r="K682" s="23"/>
      <c r="L682" s="24"/>
      <c r="M682" s="19"/>
    </row>
    <row r="683" spans="2:13">
      <c r="B683" s="14"/>
      <c r="C683" s="15"/>
      <c r="D683" s="15"/>
      <c r="E683" s="57" t="s">
        <v>12</v>
      </c>
      <c r="F683" s="12"/>
      <c r="G683" s="10"/>
      <c r="H683" s="10"/>
      <c r="I683" s="9"/>
      <c r="J683" s="27">
        <f>SUM(J682:J682)</f>
        <v>0</v>
      </c>
      <c r="K683" s="23"/>
      <c r="L683" s="24"/>
      <c r="M683" s="19"/>
    </row>
    <row r="684" spans="2:13" s="18" customFormat="1" ht="15.8" customHeight="1">
      <c r="B684" s="33" t="s">
        <v>93</v>
      </c>
      <c r="C684" s="34"/>
      <c r="D684" s="34"/>
      <c r="E684" s="35" t="s">
        <v>542</v>
      </c>
      <c r="F684" s="36"/>
      <c r="G684" s="42"/>
      <c r="H684" s="42"/>
      <c r="I684" s="42"/>
      <c r="J684" s="43"/>
      <c r="K684" s="44"/>
      <c r="L684" s="45"/>
      <c r="M684" s="46"/>
    </row>
    <row r="685" spans="2:13" s="18" customFormat="1" ht="11.55">
      <c r="B685" s="37" t="s">
        <v>94</v>
      </c>
      <c r="C685" s="38"/>
      <c r="D685" s="38"/>
      <c r="E685" s="39" t="s">
        <v>26</v>
      </c>
      <c r="F685" s="40"/>
      <c r="G685" s="47"/>
      <c r="H685" s="47"/>
      <c r="I685" s="47"/>
      <c r="J685" s="48"/>
      <c r="K685" s="44"/>
      <c r="L685" s="45"/>
      <c r="M685" s="49"/>
    </row>
    <row r="686" spans="2:13" ht="21.75">
      <c r="B686" s="14" t="s">
        <v>95</v>
      </c>
      <c r="C686" s="11" t="s">
        <v>14</v>
      </c>
      <c r="D686" s="15">
        <v>100576</v>
      </c>
      <c r="E686" s="41" t="s">
        <v>34</v>
      </c>
      <c r="F686" s="13" t="s">
        <v>22</v>
      </c>
      <c r="G686" s="9"/>
      <c r="H686" s="9"/>
      <c r="I686" s="71"/>
      <c r="J686" s="27"/>
      <c r="K686" s="23">
        <f>J688</f>
        <v>157.25</v>
      </c>
      <c r="L686" s="22" t="str">
        <f>IFERROR(VLOOKUP(D686,#REF!,4,FALSE),"")</f>
        <v/>
      </c>
      <c r="M686" s="19"/>
    </row>
    <row r="687" spans="2:13">
      <c r="B687" s="14"/>
      <c r="C687" s="15"/>
      <c r="D687" s="15"/>
      <c r="E687" s="30" t="s">
        <v>148</v>
      </c>
      <c r="F687" s="13"/>
      <c r="G687" s="10">
        <v>36.57</v>
      </c>
      <c r="H687" s="10">
        <v>4.3</v>
      </c>
      <c r="I687" s="9"/>
      <c r="J687" s="17">
        <f>PRODUCT(G687:I687)</f>
        <v>157.25</v>
      </c>
      <c r="K687" s="23"/>
      <c r="L687" s="22"/>
      <c r="M687" s="19"/>
    </row>
    <row r="688" spans="2:13">
      <c r="B688" s="14"/>
      <c r="C688" s="15"/>
      <c r="D688" s="15"/>
      <c r="E688" s="21" t="str">
        <f>"Total item "&amp;B686</f>
        <v>Total item 26.1.1</v>
      </c>
      <c r="F688" s="12"/>
      <c r="G688" s="10"/>
      <c r="H688" s="10"/>
      <c r="I688" s="9"/>
      <c r="J688" s="27">
        <f>SUM(J687:J687)</f>
        <v>157.25</v>
      </c>
      <c r="K688" s="26"/>
      <c r="L688" s="24"/>
      <c r="M688" s="19"/>
    </row>
    <row r="689" spans="2:13">
      <c r="B689" s="37" t="s">
        <v>96</v>
      </c>
      <c r="C689" s="38"/>
      <c r="D689" s="38"/>
      <c r="E689" s="39" t="s">
        <v>25</v>
      </c>
      <c r="F689" s="40"/>
      <c r="G689" s="47"/>
      <c r="H689" s="47"/>
      <c r="I689" s="47"/>
      <c r="J689" s="48"/>
      <c r="K689" s="25"/>
      <c r="L689" s="24"/>
      <c r="M689" s="20"/>
    </row>
    <row r="690" spans="2:13" ht="21.75">
      <c r="B690" s="14" t="s">
        <v>97</v>
      </c>
      <c r="C690" s="11" t="s">
        <v>45</v>
      </c>
      <c r="D690" s="15">
        <v>101169</v>
      </c>
      <c r="E690" s="41" t="s">
        <v>58</v>
      </c>
      <c r="F690" s="13" t="s">
        <v>22</v>
      </c>
      <c r="G690" s="9"/>
      <c r="H690" s="9"/>
      <c r="I690" s="71"/>
      <c r="J690" s="27"/>
      <c r="K690" s="23">
        <f>J692</f>
        <v>124.34</v>
      </c>
      <c r="L690" s="22" t="str">
        <f>IFERROR(VLOOKUP(D690,#REF!,4,FALSE),"")</f>
        <v/>
      </c>
      <c r="M690" s="19"/>
    </row>
    <row r="691" spans="2:13">
      <c r="B691" s="14"/>
      <c r="C691" s="15"/>
      <c r="D691" s="15"/>
      <c r="E691" s="30" t="s">
        <v>148</v>
      </c>
      <c r="F691" s="13"/>
      <c r="G691" s="10">
        <v>36.57</v>
      </c>
      <c r="H691" s="10">
        <v>3.4</v>
      </c>
      <c r="I691" s="9"/>
      <c r="J691" s="17">
        <f>PRODUCT(G691:I691)</f>
        <v>124.34</v>
      </c>
      <c r="K691" s="23"/>
      <c r="L691" s="22"/>
      <c r="M691" s="19"/>
    </row>
    <row r="692" spans="2:13">
      <c r="B692" s="14"/>
      <c r="C692" s="15"/>
      <c r="D692" s="15"/>
      <c r="E692" s="21" t="str">
        <f>"Total item "&amp;B690</f>
        <v>Total item 26.2.1</v>
      </c>
      <c r="F692" s="12"/>
      <c r="G692" s="10"/>
      <c r="H692" s="10"/>
      <c r="I692" s="9"/>
      <c r="J692" s="27">
        <f>SUM(J691:J691)</f>
        <v>124.34</v>
      </c>
      <c r="K692" s="23"/>
      <c r="L692" s="24"/>
      <c r="M692" s="19"/>
    </row>
    <row r="693" spans="2:13" ht="43.5">
      <c r="B693" s="14" t="s">
        <v>98</v>
      </c>
      <c r="C693" s="11" t="s">
        <v>45</v>
      </c>
      <c r="D693" s="15">
        <v>94273</v>
      </c>
      <c r="E693" s="41" t="s">
        <v>19</v>
      </c>
      <c r="F693" s="13" t="s">
        <v>16</v>
      </c>
      <c r="G693" s="9"/>
      <c r="H693" s="9"/>
      <c r="I693" s="9"/>
      <c r="J693" s="27"/>
      <c r="K693" s="23">
        <f>J696</f>
        <v>40.57</v>
      </c>
      <c r="L693" s="22" t="str">
        <f>IFERROR(VLOOKUP(D693,#REF!,4,FALSE),"")</f>
        <v/>
      </c>
      <c r="M693" s="19"/>
    </row>
    <row r="694" spans="2:13">
      <c r="B694" s="14"/>
      <c r="C694" s="15"/>
      <c r="D694" s="15"/>
      <c r="E694" s="30" t="s">
        <v>171</v>
      </c>
      <c r="F694" s="13"/>
      <c r="G694" s="10">
        <v>36.57</v>
      </c>
      <c r="H694" s="10"/>
      <c r="I694" s="9"/>
      <c r="J694" s="17">
        <f>PRODUCT(G694:I694)</f>
        <v>36.57</v>
      </c>
      <c r="K694" s="23"/>
      <c r="L694" s="22"/>
      <c r="M694" s="19"/>
    </row>
    <row r="695" spans="2:13">
      <c r="B695" s="14"/>
      <c r="C695" s="15"/>
      <c r="D695" s="15"/>
      <c r="E695" s="30" t="s">
        <v>135</v>
      </c>
      <c r="F695" s="12"/>
      <c r="G695" s="10">
        <v>4</v>
      </c>
      <c r="H695" s="10"/>
      <c r="I695" s="10"/>
      <c r="J695" s="17">
        <f>PRODUCT(G695:I695)</f>
        <v>4</v>
      </c>
      <c r="K695" s="23"/>
      <c r="L695" s="22"/>
      <c r="M695" s="19"/>
    </row>
    <row r="696" spans="2:13">
      <c r="B696" s="14"/>
      <c r="C696" s="15"/>
      <c r="D696" s="15"/>
      <c r="E696" s="21" t="str">
        <f>"Total item "&amp;B693</f>
        <v>Total item 26.2.2</v>
      </c>
      <c r="F696" s="12"/>
      <c r="G696" s="10"/>
      <c r="H696" s="10"/>
      <c r="I696" s="10"/>
      <c r="J696" s="27">
        <f>SUM(J694:J695)</f>
        <v>40.57</v>
      </c>
      <c r="K696" s="23"/>
      <c r="L696" s="24"/>
      <c r="M696" s="19"/>
    </row>
    <row r="697" spans="2:13" ht="21.75">
      <c r="B697" s="14" t="s">
        <v>99</v>
      </c>
      <c r="C697" s="11" t="s">
        <v>45</v>
      </c>
      <c r="D697" s="15">
        <v>94281</v>
      </c>
      <c r="E697" s="41" t="s">
        <v>59</v>
      </c>
      <c r="F697" s="13" t="s">
        <v>16</v>
      </c>
      <c r="G697" s="9"/>
      <c r="H697" s="9"/>
      <c r="I697" s="9"/>
      <c r="J697" s="27"/>
      <c r="K697" s="23">
        <f>J699</f>
        <v>36.57</v>
      </c>
      <c r="L697" s="22" t="e">
        <f>VLOOKUP(D697,[0]!dados,4,FALSE)</f>
        <v>#REF!</v>
      </c>
      <c r="M697" s="19"/>
    </row>
    <row r="698" spans="2:13">
      <c r="B698" s="14"/>
      <c r="C698" s="15"/>
      <c r="D698" s="15"/>
      <c r="E698" s="30" t="s">
        <v>171</v>
      </c>
      <c r="F698" s="13"/>
      <c r="G698" s="10">
        <v>36.57</v>
      </c>
      <c r="H698" s="10"/>
      <c r="I698" s="9"/>
      <c r="J698" s="17">
        <f>PRODUCT(G698:I698)</f>
        <v>36.57</v>
      </c>
      <c r="K698" s="23"/>
      <c r="L698" s="22"/>
      <c r="M698" s="19"/>
    </row>
    <row r="699" spans="2:13" ht="15.8" customHeight="1">
      <c r="B699" s="14"/>
      <c r="C699" s="15"/>
      <c r="D699" s="15"/>
      <c r="E699" s="21" t="str">
        <f>"Total item "&amp;B697</f>
        <v>Total item 26.2.3</v>
      </c>
      <c r="F699" s="12"/>
      <c r="G699" s="10"/>
      <c r="H699" s="10"/>
      <c r="I699" s="10"/>
      <c r="J699" s="27">
        <f>SUM(J698:J698)</f>
        <v>36.57</v>
      </c>
      <c r="K699" s="23"/>
      <c r="L699" s="24"/>
      <c r="M699" s="19"/>
    </row>
    <row r="700" spans="2:13">
      <c r="B700" s="37" t="s">
        <v>100</v>
      </c>
      <c r="C700" s="38"/>
      <c r="D700" s="38"/>
      <c r="E700" s="39" t="s">
        <v>51</v>
      </c>
      <c r="F700" s="40"/>
      <c r="G700" s="47"/>
      <c r="H700" s="47"/>
      <c r="I700" s="47"/>
      <c r="J700" s="48"/>
      <c r="K700" s="25"/>
      <c r="L700" s="24"/>
      <c r="M700" s="20"/>
    </row>
    <row r="701" spans="2:13" ht="21.75">
      <c r="B701" s="14" t="s">
        <v>101</v>
      </c>
      <c r="C701" s="11" t="s">
        <v>46</v>
      </c>
      <c r="D701" s="15">
        <v>5213440</v>
      </c>
      <c r="E701" s="41" t="s">
        <v>53</v>
      </c>
      <c r="F701" s="13" t="s">
        <v>52</v>
      </c>
      <c r="G701" s="9"/>
      <c r="H701" s="9"/>
      <c r="I701" s="71"/>
      <c r="J701" s="27"/>
      <c r="K701" s="23">
        <f>J703</f>
        <v>0</v>
      </c>
      <c r="L701" s="22" t="str">
        <f>IFERROR(VLOOKUP(D701,#REF!,4,FALSE),"")</f>
        <v/>
      </c>
      <c r="M701" s="19"/>
    </row>
    <row r="702" spans="2:13">
      <c r="B702" s="14"/>
      <c r="C702" s="15"/>
      <c r="D702" s="15"/>
      <c r="E702" s="30" t="s">
        <v>62</v>
      </c>
      <c r="F702" s="13"/>
      <c r="G702" s="9"/>
      <c r="H702" s="9"/>
      <c r="I702" s="9"/>
      <c r="J702" s="17">
        <f>PRODUCT(G702:I702)</f>
        <v>0</v>
      </c>
      <c r="K702" s="23"/>
      <c r="L702" s="22"/>
      <c r="M702" s="19"/>
    </row>
    <row r="703" spans="2:13">
      <c r="B703" s="14"/>
      <c r="C703" s="15"/>
      <c r="D703" s="15"/>
      <c r="E703" s="21" t="str">
        <f>"Total item "&amp;B701</f>
        <v>Total item 26.3.1</v>
      </c>
      <c r="F703" s="12"/>
      <c r="G703" s="10"/>
      <c r="H703" s="10"/>
      <c r="I703" s="9"/>
      <c r="J703" s="27">
        <f>SUM(J702:J702)</f>
        <v>0</v>
      </c>
      <c r="K703" s="23"/>
      <c r="L703" s="24"/>
      <c r="M703" s="19"/>
    </row>
    <row r="704" spans="2:13" ht="21.75">
      <c r="B704" s="14" t="s">
        <v>102</v>
      </c>
      <c r="C704" s="11" t="s">
        <v>46</v>
      </c>
      <c r="D704" s="15">
        <v>5213444</v>
      </c>
      <c r="E704" s="41" t="s">
        <v>54</v>
      </c>
      <c r="F704" s="13" t="s">
        <v>52</v>
      </c>
      <c r="G704" s="9"/>
      <c r="H704" s="9"/>
      <c r="I704" s="9"/>
      <c r="J704" s="27"/>
      <c r="K704" s="23">
        <f>J706</f>
        <v>0</v>
      </c>
      <c r="L704" s="22" t="str">
        <f>IFERROR(VLOOKUP(D704,#REF!,4,FALSE),"")</f>
        <v/>
      </c>
      <c r="M704" s="19"/>
    </row>
    <row r="705" spans="2:13">
      <c r="B705" s="14"/>
      <c r="C705" s="15"/>
      <c r="D705" s="15"/>
      <c r="E705" s="30" t="s">
        <v>63</v>
      </c>
      <c r="F705" s="13"/>
      <c r="G705" s="10"/>
      <c r="H705" s="10"/>
      <c r="I705" s="9"/>
      <c r="J705" s="17">
        <f>PRODUCT(G705:I705)</f>
        <v>0</v>
      </c>
      <c r="K705" s="23"/>
      <c r="L705" s="24"/>
      <c r="M705" s="19"/>
    </row>
    <row r="706" spans="2:13" ht="23.3" customHeight="1">
      <c r="B706" s="14"/>
      <c r="C706" s="15"/>
      <c r="D706" s="15"/>
      <c r="E706" s="21" t="str">
        <f>"Total item "&amp;B704</f>
        <v>Total item 26.3.2</v>
      </c>
      <c r="F706" s="12"/>
      <c r="G706" s="10"/>
      <c r="H706" s="10"/>
      <c r="I706" s="9"/>
      <c r="J706" s="27">
        <f>SUM(J705:J705)</f>
        <v>0</v>
      </c>
      <c r="K706" s="23"/>
      <c r="L706" s="24"/>
      <c r="M706" s="19"/>
    </row>
    <row r="707" spans="2:13" ht="21.75">
      <c r="B707" s="14" t="s">
        <v>103</v>
      </c>
      <c r="C707" s="11" t="s">
        <v>46</v>
      </c>
      <c r="D707" s="15">
        <v>5213464</v>
      </c>
      <c r="E707" s="41" t="s">
        <v>61</v>
      </c>
      <c r="F707" s="13" t="s">
        <v>52</v>
      </c>
      <c r="G707" s="9"/>
      <c r="H707" s="9"/>
      <c r="I707" s="9"/>
      <c r="J707" s="27"/>
      <c r="K707" s="23">
        <f>J709</f>
        <v>0</v>
      </c>
      <c r="L707" s="22" t="str">
        <f>IFERROR(VLOOKUP(D707,#REF!,4,FALSE),"")</f>
        <v/>
      </c>
      <c r="M707" s="19"/>
    </row>
    <row r="708" spans="2:13">
      <c r="B708" s="14"/>
      <c r="C708" s="15"/>
      <c r="D708" s="15"/>
      <c r="E708" s="30" t="s">
        <v>62</v>
      </c>
      <c r="F708" s="13"/>
      <c r="G708" s="10"/>
      <c r="H708" s="10"/>
      <c r="I708" s="9"/>
      <c r="J708" s="17">
        <f>PRODUCT(G708:I708)</f>
        <v>0</v>
      </c>
      <c r="K708" s="23"/>
      <c r="L708" s="24"/>
      <c r="M708" s="19"/>
    </row>
    <row r="709" spans="2:13">
      <c r="B709" s="14"/>
      <c r="C709" s="15"/>
      <c r="D709" s="15"/>
      <c r="E709" s="57" t="s">
        <v>12</v>
      </c>
      <c r="F709" s="12"/>
      <c r="G709" s="10"/>
      <c r="H709" s="10"/>
      <c r="I709" s="9"/>
      <c r="J709" s="27">
        <f>SUM(J708:J708)</f>
        <v>0</v>
      </c>
      <c r="K709" s="23"/>
      <c r="L709" s="24"/>
      <c r="M709" s="19"/>
    </row>
    <row r="710" spans="2:13" ht="21.75">
      <c r="B710" s="14" t="s">
        <v>104</v>
      </c>
      <c r="C710" s="11" t="s">
        <v>46</v>
      </c>
      <c r="D710" s="15">
        <v>5216111</v>
      </c>
      <c r="E710" s="41" t="s">
        <v>55</v>
      </c>
      <c r="F710" s="13" t="s">
        <v>52</v>
      </c>
      <c r="G710" s="9"/>
      <c r="H710" s="9"/>
      <c r="I710" s="9"/>
      <c r="J710" s="27"/>
      <c r="K710" s="23">
        <f>J712</f>
        <v>0</v>
      </c>
      <c r="L710" s="22" t="str">
        <f>IFERROR(VLOOKUP(D710,#REF!,4,FALSE),"")</f>
        <v/>
      </c>
      <c r="M710" s="19"/>
    </row>
    <row r="711" spans="2:13">
      <c r="B711" s="14"/>
      <c r="C711" s="15"/>
      <c r="D711" s="15"/>
      <c r="E711" s="30" t="s">
        <v>63</v>
      </c>
      <c r="F711" s="13"/>
      <c r="G711" s="10"/>
      <c r="H711" s="10"/>
      <c r="I711" s="9"/>
      <c r="J711" s="17">
        <f>PRODUCT(G711:I711)</f>
        <v>0</v>
      </c>
      <c r="K711" s="23"/>
      <c r="L711" s="24"/>
      <c r="M711" s="19"/>
    </row>
    <row r="712" spans="2:13">
      <c r="B712" s="14"/>
      <c r="C712" s="15"/>
      <c r="D712" s="15"/>
      <c r="E712" s="21" t="str">
        <f>"Total item "&amp;B710</f>
        <v>Total item 26.3.4</v>
      </c>
      <c r="F712" s="12"/>
      <c r="G712" s="10"/>
      <c r="H712" s="10"/>
      <c r="I712" s="9"/>
      <c r="J712" s="27">
        <f>SUM(J711:J711)</f>
        <v>0</v>
      </c>
      <c r="K712" s="23"/>
      <c r="L712" s="24"/>
      <c r="M712" s="19"/>
    </row>
    <row r="713" spans="2:13" ht="21.75">
      <c r="B713" s="14" t="s">
        <v>514</v>
      </c>
      <c r="C713" s="11" t="s">
        <v>50</v>
      </c>
      <c r="D713" s="15">
        <v>13521</v>
      </c>
      <c r="E713" s="41" t="s">
        <v>60</v>
      </c>
      <c r="F713" s="13" t="s">
        <v>52</v>
      </c>
      <c r="G713" s="9"/>
      <c r="H713" s="9"/>
      <c r="I713" s="9"/>
      <c r="J713" s="27"/>
      <c r="K713" s="23">
        <f>J715</f>
        <v>0</v>
      </c>
      <c r="L713" s="22" t="str">
        <f>IFERROR(VLOOKUP(D713,#REF!,4,FALSE),"")</f>
        <v/>
      </c>
      <c r="M713" s="19"/>
    </row>
    <row r="714" spans="2:13">
      <c r="B714" s="14"/>
      <c r="C714" s="15"/>
      <c r="D714" s="15"/>
      <c r="E714" s="30" t="s">
        <v>62</v>
      </c>
      <c r="F714" s="13"/>
      <c r="G714" s="10"/>
      <c r="H714" s="10"/>
      <c r="I714" s="9"/>
      <c r="J714" s="17">
        <f>PRODUCT(G714:I714)</f>
        <v>0</v>
      </c>
      <c r="K714" s="23"/>
      <c r="L714" s="24"/>
      <c r="M714" s="19"/>
    </row>
    <row r="715" spans="2:13">
      <c r="B715" s="14"/>
      <c r="C715" s="15"/>
      <c r="D715" s="15"/>
      <c r="E715" s="57" t="s">
        <v>12</v>
      </c>
      <c r="F715" s="12"/>
      <c r="G715" s="10"/>
      <c r="H715" s="10"/>
      <c r="I715" s="9"/>
      <c r="J715" s="27">
        <f>SUM(J714:J714)</f>
        <v>0</v>
      </c>
      <c r="K715" s="23"/>
      <c r="L715" s="24"/>
      <c r="M715" s="19"/>
    </row>
    <row r="716" spans="2:13" s="18" customFormat="1" ht="15.8" customHeight="1">
      <c r="B716" s="33" t="s">
        <v>105</v>
      </c>
      <c r="C716" s="34"/>
      <c r="D716" s="34"/>
      <c r="E716" s="35" t="s">
        <v>543</v>
      </c>
      <c r="F716" s="36"/>
      <c r="G716" s="42"/>
      <c r="H716" s="42"/>
      <c r="I716" s="42"/>
      <c r="J716" s="43"/>
      <c r="K716" s="44"/>
      <c r="L716" s="45"/>
      <c r="M716" s="46"/>
    </row>
    <row r="717" spans="2:13" s="18" customFormat="1" ht="11.55">
      <c r="B717" s="37" t="s">
        <v>106</v>
      </c>
      <c r="C717" s="38"/>
      <c r="D717" s="38"/>
      <c r="E717" s="39" t="s">
        <v>26</v>
      </c>
      <c r="F717" s="40"/>
      <c r="G717" s="47"/>
      <c r="H717" s="47"/>
      <c r="I717" s="47"/>
      <c r="J717" s="48"/>
      <c r="K717" s="44"/>
      <c r="L717" s="45"/>
      <c r="M717" s="49"/>
    </row>
    <row r="718" spans="2:13" ht="21.75">
      <c r="B718" s="14" t="s">
        <v>107</v>
      </c>
      <c r="C718" s="11" t="s">
        <v>14</v>
      </c>
      <c r="D718" s="15">
        <v>100576</v>
      </c>
      <c r="E718" s="41" t="s">
        <v>34</v>
      </c>
      <c r="F718" s="13" t="s">
        <v>22</v>
      </c>
      <c r="G718" s="9"/>
      <c r="H718" s="9"/>
      <c r="I718" s="71"/>
      <c r="J718" s="27"/>
      <c r="K718" s="23">
        <f>J723</f>
        <v>250.18</v>
      </c>
      <c r="L718" s="22" t="str">
        <f>IFERROR(VLOOKUP(D718,#REF!,4,FALSE),"")</f>
        <v/>
      </c>
      <c r="M718" s="19"/>
    </row>
    <row r="719" spans="2:13">
      <c r="B719" s="14"/>
      <c r="C719" s="15"/>
      <c r="D719" s="15"/>
      <c r="E719" s="30" t="s">
        <v>148</v>
      </c>
      <c r="F719" s="13"/>
      <c r="G719" s="10">
        <v>57.93</v>
      </c>
      <c r="H719" s="10">
        <v>3.8</v>
      </c>
      <c r="I719" s="9"/>
      <c r="J719" s="17">
        <f>PRODUCT(G719:I719)</f>
        <v>220.13</v>
      </c>
      <c r="K719" s="23"/>
      <c r="L719" s="22"/>
      <c r="M719" s="19"/>
    </row>
    <row r="720" spans="2:13" ht="13.6" customHeight="1">
      <c r="B720" s="14"/>
      <c r="C720" s="15"/>
      <c r="D720" s="15"/>
      <c r="E720" s="30"/>
      <c r="F720" s="13"/>
      <c r="G720" s="10" t="s">
        <v>56</v>
      </c>
      <c r="H720" s="10" t="s">
        <v>57</v>
      </c>
      <c r="I720" s="10" t="s">
        <v>17</v>
      </c>
      <c r="J720" s="17"/>
      <c r="K720" s="23"/>
      <c r="L720" s="22"/>
      <c r="M720" s="19"/>
    </row>
    <row r="721" spans="2:13">
      <c r="B721" s="14"/>
      <c r="C721" s="15"/>
      <c r="D721" s="15"/>
      <c r="E721" s="30" t="s">
        <v>67</v>
      </c>
      <c r="F721" s="13"/>
      <c r="G721" s="10">
        <v>5.85</v>
      </c>
      <c r="H721" s="10">
        <v>3.8</v>
      </c>
      <c r="I721" s="10">
        <v>2.93</v>
      </c>
      <c r="J721" s="17">
        <f>ROUND(PRODUCT(MEDIAN(G721:H721),I721),2)</f>
        <v>14.14</v>
      </c>
      <c r="K721" s="23"/>
      <c r="L721" s="22"/>
      <c r="M721" s="19"/>
    </row>
    <row r="722" spans="2:13">
      <c r="B722" s="14"/>
      <c r="C722" s="15"/>
      <c r="D722" s="15"/>
      <c r="E722" s="30" t="s">
        <v>68</v>
      </c>
      <c r="F722" s="12"/>
      <c r="G722" s="10">
        <v>7.81</v>
      </c>
      <c r="H722" s="10">
        <v>3.8</v>
      </c>
      <c r="I722" s="10">
        <v>2.74</v>
      </c>
      <c r="J722" s="17">
        <f>ROUND(PRODUCT(MEDIAN(G722:H722),I722),2)</f>
        <v>15.91</v>
      </c>
      <c r="K722" s="23"/>
      <c r="L722" s="22"/>
      <c r="M722" s="19"/>
    </row>
    <row r="723" spans="2:13">
      <c r="B723" s="14"/>
      <c r="C723" s="15"/>
      <c r="D723" s="15"/>
      <c r="E723" s="21" t="str">
        <f>"Total item "&amp;B718</f>
        <v>Total item 27.1.1</v>
      </c>
      <c r="F723" s="12"/>
      <c r="G723" s="10"/>
      <c r="H723" s="10"/>
      <c r="I723" s="10"/>
      <c r="J723" s="27">
        <f>SUM(J719:J722)</f>
        <v>250.18</v>
      </c>
      <c r="K723" s="26"/>
      <c r="L723" s="24"/>
      <c r="M723" s="19"/>
    </row>
    <row r="724" spans="2:13">
      <c r="B724" s="37" t="s">
        <v>108</v>
      </c>
      <c r="C724" s="38"/>
      <c r="D724" s="38"/>
      <c r="E724" s="39" t="s">
        <v>25</v>
      </c>
      <c r="F724" s="40"/>
      <c r="G724" s="47"/>
      <c r="H724" s="47"/>
      <c r="I724" s="47"/>
      <c r="J724" s="48"/>
      <c r="K724" s="25"/>
      <c r="L724" s="24"/>
      <c r="M724" s="20"/>
    </row>
    <row r="725" spans="2:13" ht="21.75">
      <c r="B725" s="14" t="s">
        <v>109</v>
      </c>
      <c r="C725" s="11" t="s">
        <v>45</v>
      </c>
      <c r="D725" s="15">
        <v>101169</v>
      </c>
      <c r="E725" s="41" t="s">
        <v>58</v>
      </c>
      <c r="F725" s="13" t="s">
        <v>22</v>
      </c>
      <c r="G725" s="9"/>
      <c r="H725" s="9"/>
      <c r="I725" s="71"/>
      <c r="J725" s="27"/>
      <c r="K725" s="23">
        <f>J730</f>
        <v>192.94</v>
      </c>
      <c r="L725" s="22" t="str">
        <f>IFERROR(VLOOKUP(D725,#REF!,4,FALSE),"")</f>
        <v/>
      </c>
      <c r="M725" s="19"/>
    </row>
    <row r="726" spans="2:13">
      <c r="B726" s="14"/>
      <c r="C726" s="15"/>
      <c r="D726" s="15"/>
      <c r="E726" s="30" t="s">
        <v>148</v>
      </c>
      <c r="F726" s="13"/>
      <c r="G726" s="10">
        <v>57.93</v>
      </c>
      <c r="H726" s="10">
        <v>2.9</v>
      </c>
      <c r="I726" s="9"/>
      <c r="J726" s="17">
        <f>PRODUCT(G726:I726)</f>
        <v>168</v>
      </c>
      <c r="K726" s="23"/>
      <c r="L726" s="22"/>
      <c r="M726" s="19"/>
    </row>
    <row r="727" spans="2:13" ht="13.6" customHeight="1">
      <c r="B727" s="14"/>
      <c r="C727" s="15"/>
      <c r="D727" s="15"/>
      <c r="E727" s="30"/>
      <c r="F727" s="13"/>
      <c r="G727" s="10" t="s">
        <v>56</v>
      </c>
      <c r="H727" s="10" t="s">
        <v>57</v>
      </c>
      <c r="I727" s="10" t="s">
        <v>17</v>
      </c>
      <c r="J727" s="17"/>
      <c r="K727" s="23"/>
      <c r="L727" s="22"/>
      <c r="M727" s="19"/>
    </row>
    <row r="728" spans="2:13">
      <c r="B728" s="14"/>
      <c r="C728" s="15"/>
      <c r="D728" s="15"/>
      <c r="E728" s="30" t="s">
        <v>67</v>
      </c>
      <c r="F728" s="13"/>
      <c r="G728" s="10">
        <v>4.95</v>
      </c>
      <c r="H728" s="10">
        <v>2.9</v>
      </c>
      <c r="I728" s="10">
        <v>2.93</v>
      </c>
      <c r="J728" s="17">
        <f>ROUND(PRODUCT(MEDIAN(G728:H728),I728),2)</f>
        <v>11.5</v>
      </c>
      <c r="K728" s="23"/>
      <c r="L728" s="22"/>
      <c r="M728" s="19"/>
    </row>
    <row r="729" spans="2:13">
      <c r="B729" s="14"/>
      <c r="C729" s="15"/>
      <c r="D729" s="15"/>
      <c r="E729" s="30" t="s">
        <v>68</v>
      </c>
      <c r="F729" s="12"/>
      <c r="G729" s="10">
        <v>6.91</v>
      </c>
      <c r="H729" s="10">
        <v>2.9</v>
      </c>
      <c r="I729" s="10">
        <v>2.74</v>
      </c>
      <c r="J729" s="17">
        <f>ROUND(PRODUCT(MEDIAN(G729:H729),I729),2)</f>
        <v>13.44</v>
      </c>
      <c r="K729" s="23"/>
      <c r="L729" s="22"/>
      <c r="M729" s="19"/>
    </row>
    <row r="730" spans="2:13">
      <c r="B730" s="14"/>
      <c r="C730" s="15"/>
      <c r="D730" s="15"/>
      <c r="E730" s="21" t="str">
        <f>"Total item "&amp;B725</f>
        <v>Total item 27.2.1</v>
      </c>
      <c r="F730" s="12"/>
      <c r="G730" s="10"/>
      <c r="H730" s="10"/>
      <c r="I730" s="10"/>
      <c r="J730" s="27">
        <f>SUM(J726:J729)</f>
        <v>192.94</v>
      </c>
      <c r="K730" s="23"/>
      <c r="L730" s="24"/>
      <c r="M730" s="19"/>
    </row>
    <row r="731" spans="2:13" ht="43.5">
      <c r="B731" s="14" t="s">
        <v>110</v>
      </c>
      <c r="C731" s="11" t="s">
        <v>45</v>
      </c>
      <c r="D731" s="15">
        <v>94273</v>
      </c>
      <c r="E731" s="41" t="s">
        <v>19</v>
      </c>
      <c r="F731" s="13" t="s">
        <v>16</v>
      </c>
      <c r="G731" s="9"/>
      <c r="H731" s="9"/>
      <c r="I731" s="9"/>
      <c r="J731" s="27"/>
      <c r="K731" s="23">
        <f>J734</f>
        <v>69.150000000000006</v>
      </c>
      <c r="L731" s="22" t="str">
        <f>IFERROR(VLOOKUP(D731,#REF!,4,FALSE),"")</f>
        <v/>
      </c>
      <c r="M731" s="19"/>
    </row>
    <row r="732" spans="2:13">
      <c r="B732" s="14"/>
      <c r="C732" s="15"/>
      <c r="D732" s="15"/>
      <c r="E732" s="30" t="s">
        <v>221</v>
      </c>
      <c r="F732" s="13"/>
      <c r="G732" s="10">
        <v>63.6</v>
      </c>
      <c r="H732" s="10"/>
      <c r="I732" s="9"/>
      <c r="J732" s="17">
        <f>PRODUCT(G732:I732)</f>
        <v>63.6</v>
      </c>
      <c r="K732" s="23"/>
      <c r="L732" s="22"/>
      <c r="M732" s="19"/>
    </row>
    <row r="733" spans="2:13">
      <c r="B733" s="14"/>
      <c r="C733" s="15"/>
      <c r="D733" s="15"/>
      <c r="E733" s="30" t="s">
        <v>207</v>
      </c>
      <c r="F733" s="12"/>
      <c r="G733" s="10">
        <v>5.55</v>
      </c>
      <c r="H733" s="10"/>
      <c r="I733" s="10"/>
      <c r="J733" s="17">
        <f>PRODUCT(G733:I733)</f>
        <v>5.55</v>
      </c>
      <c r="K733" s="23"/>
      <c r="L733" s="22"/>
      <c r="M733" s="19"/>
    </row>
    <row r="734" spans="2:13">
      <c r="B734" s="14"/>
      <c r="C734" s="15"/>
      <c r="D734" s="15"/>
      <c r="E734" s="21" t="str">
        <f>"Total item "&amp;B731</f>
        <v>Total item 27.2.2</v>
      </c>
      <c r="F734" s="12"/>
      <c r="G734" s="10"/>
      <c r="H734" s="10"/>
      <c r="I734" s="10"/>
      <c r="J734" s="27">
        <f>SUM(J732:J733)</f>
        <v>69.150000000000006</v>
      </c>
      <c r="K734" s="23"/>
      <c r="L734" s="24"/>
      <c r="M734" s="19"/>
    </row>
    <row r="735" spans="2:13" ht="21.75">
      <c r="B735" s="14" t="s">
        <v>111</v>
      </c>
      <c r="C735" s="11" t="s">
        <v>45</v>
      </c>
      <c r="D735" s="15">
        <v>94281</v>
      </c>
      <c r="E735" s="41" t="s">
        <v>59</v>
      </c>
      <c r="F735" s="13" t="s">
        <v>16</v>
      </c>
      <c r="G735" s="9"/>
      <c r="H735" s="9"/>
      <c r="I735" s="9"/>
      <c r="J735" s="27"/>
      <c r="K735" s="23">
        <f>J737</f>
        <v>63.6</v>
      </c>
      <c r="L735" s="22" t="e">
        <f>VLOOKUP(D735,[0]!dados,4,FALSE)</f>
        <v>#REF!</v>
      </c>
      <c r="M735" s="19"/>
    </row>
    <row r="736" spans="2:13">
      <c r="B736" s="14"/>
      <c r="C736" s="15"/>
      <c r="D736" s="15"/>
      <c r="E736" s="30" t="s">
        <v>221</v>
      </c>
      <c r="F736" s="13"/>
      <c r="G736" s="10">
        <v>63.6</v>
      </c>
      <c r="H736" s="10"/>
      <c r="I736" s="9"/>
      <c r="J736" s="17">
        <f>PRODUCT(G736:I736)</f>
        <v>63.6</v>
      </c>
      <c r="K736" s="23"/>
      <c r="L736" s="22"/>
      <c r="M736" s="19"/>
    </row>
    <row r="737" spans="2:13" ht="15.8" customHeight="1">
      <c r="B737" s="14"/>
      <c r="C737" s="15"/>
      <c r="D737" s="15"/>
      <c r="E737" s="21" t="str">
        <f>"Total item "&amp;B735</f>
        <v>Total item 27.2.3</v>
      </c>
      <c r="F737" s="12"/>
      <c r="G737" s="10"/>
      <c r="H737" s="10"/>
      <c r="I737" s="10"/>
      <c r="J737" s="27">
        <f>SUM(J736:J736)</f>
        <v>63.6</v>
      </c>
      <c r="K737" s="23"/>
      <c r="L737" s="24"/>
      <c r="M737" s="19"/>
    </row>
    <row r="738" spans="2:13">
      <c r="B738" s="37" t="s">
        <v>405</v>
      </c>
      <c r="C738" s="38"/>
      <c r="D738" s="38"/>
      <c r="E738" s="39" t="s">
        <v>51</v>
      </c>
      <c r="F738" s="40"/>
      <c r="G738" s="47"/>
      <c r="H738" s="47"/>
      <c r="I738" s="47"/>
      <c r="J738" s="48"/>
      <c r="K738" s="25"/>
      <c r="L738" s="24"/>
      <c r="M738" s="20"/>
    </row>
    <row r="739" spans="2:13" ht="21.75">
      <c r="B739" s="14" t="s">
        <v>406</v>
      </c>
      <c r="C739" s="11" t="s">
        <v>46</v>
      </c>
      <c r="D739" s="15">
        <v>5213440</v>
      </c>
      <c r="E739" s="41" t="s">
        <v>53</v>
      </c>
      <c r="F739" s="13" t="s">
        <v>52</v>
      </c>
      <c r="G739" s="9"/>
      <c r="H739" s="9"/>
      <c r="I739" s="71"/>
      <c r="J739" s="27"/>
      <c r="K739" s="23">
        <f>J741</f>
        <v>0</v>
      </c>
      <c r="L739" s="22" t="str">
        <f>IFERROR(VLOOKUP(D739,#REF!,4,FALSE),"")</f>
        <v/>
      </c>
      <c r="M739" s="19"/>
    </row>
    <row r="740" spans="2:13">
      <c r="B740" s="14"/>
      <c r="C740" s="15"/>
      <c r="D740" s="15"/>
      <c r="E740" s="30" t="s">
        <v>62</v>
      </c>
      <c r="F740" s="13"/>
      <c r="G740" s="9"/>
      <c r="H740" s="9"/>
      <c r="I740" s="9"/>
      <c r="J740" s="17">
        <f>PRODUCT(G740:I740)</f>
        <v>0</v>
      </c>
      <c r="K740" s="23"/>
      <c r="L740" s="22"/>
      <c r="M740" s="19"/>
    </row>
    <row r="741" spans="2:13">
      <c r="B741" s="14"/>
      <c r="C741" s="15"/>
      <c r="D741" s="15"/>
      <c r="E741" s="21" t="str">
        <f>"Total item "&amp;B739</f>
        <v>Total item 27.3.1</v>
      </c>
      <c r="F741" s="12"/>
      <c r="G741" s="10"/>
      <c r="H741" s="10"/>
      <c r="I741" s="9"/>
      <c r="J741" s="27">
        <f>SUM(J740:J740)</f>
        <v>0</v>
      </c>
      <c r="K741" s="23"/>
      <c r="L741" s="24"/>
      <c r="M741" s="19"/>
    </row>
    <row r="742" spans="2:13" ht="21.75">
      <c r="B742" s="14" t="s">
        <v>112</v>
      </c>
      <c r="C742" s="11" t="s">
        <v>46</v>
      </c>
      <c r="D742" s="15">
        <v>5213444</v>
      </c>
      <c r="E742" s="41" t="s">
        <v>54</v>
      </c>
      <c r="F742" s="13" t="s">
        <v>52</v>
      </c>
      <c r="G742" s="9"/>
      <c r="H742" s="9"/>
      <c r="I742" s="9"/>
      <c r="J742" s="27"/>
      <c r="K742" s="23">
        <f>J744</f>
        <v>0</v>
      </c>
      <c r="L742" s="22" t="str">
        <f>IFERROR(VLOOKUP(D742,#REF!,4,FALSE),"")</f>
        <v/>
      </c>
      <c r="M742" s="19"/>
    </row>
    <row r="743" spans="2:13">
      <c r="B743" s="14"/>
      <c r="C743" s="15"/>
      <c r="D743" s="15"/>
      <c r="E743" s="30" t="s">
        <v>63</v>
      </c>
      <c r="F743" s="13"/>
      <c r="G743" s="10"/>
      <c r="H743" s="10"/>
      <c r="I743" s="9"/>
      <c r="J743" s="17">
        <f>PRODUCT(G743:I743)</f>
        <v>0</v>
      </c>
      <c r="K743" s="23"/>
      <c r="L743" s="24"/>
      <c r="M743" s="19"/>
    </row>
    <row r="744" spans="2:13" ht="23.3" customHeight="1">
      <c r="B744" s="14"/>
      <c r="C744" s="15"/>
      <c r="D744" s="15"/>
      <c r="E744" s="21" t="str">
        <f>"Total item "&amp;B742</f>
        <v>Total item 27.3.2</v>
      </c>
      <c r="F744" s="12"/>
      <c r="G744" s="10"/>
      <c r="H744" s="10"/>
      <c r="I744" s="9"/>
      <c r="J744" s="27">
        <f>SUM(J743:J743)</f>
        <v>0</v>
      </c>
      <c r="K744" s="23"/>
      <c r="L744" s="24"/>
      <c r="M744" s="19"/>
    </row>
    <row r="745" spans="2:13" ht="21.75">
      <c r="B745" s="14" t="s">
        <v>407</v>
      </c>
      <c r="C745" s="11" t="s">
        <v>46</v>
      </c>
      <c r="D745" s="15">
        <v>5216111</v>
      </c>
      <c r="E745" s="41" t="s">
        <v>55</v>
      </c>
      <c r="F745" s="13" t="s">
        <v>52</v>
      </c>
      <c r="G745" s="9"/>
      <c r="H745" s="9"/>
      <c r="I745" s="9"/>
      <c r="J745" s="27"/>
      <c r="K745" s="23">
        <f>J747</f>
        <v>0</v>
      </c>
      <c r="L745" s="22" t="str">
        <f>IFERROR(VLOOKUP(D745,#REF!,4,FALSE),"")</f>
        <v/>
      </c>
      <c r="M745" s="19"/>
    </row>
    <row r="746" spans="2:13">
      <c r="B746" s="14"/>
      <c r="C746" s="15"/>
      <c r="D746" s="15"/>
      <c r="E746" s="30" t="s">
        <v>63</v>
      </c>
      <c r="F746" s="13"/>
      <c r="G746" s="10"/>
      <c r="H746" s="10"/>
      <c r="I746" s="9"/>
      <c r="J746" s="17">
        <f>PRODUCT(G746:I746)</f>
        <v>0</v>
      </c>
      <c r="K746" s="23"/>
      <c r="L746" s="24"/>
      <c r="M746" s="19"/>
    </row>
    <row r="747" spans="2:13">
      <c r="B747" s="14"/>
      <c r="C747" s="15"/>
      <c r="D747" s="15"/>
      <c r="E747" s="21" t="str">
        <f>"Total item "&amp;B745</f>
        <v>Total item 27.3.3</v>
      </c>
      <c r="F747" s="12"/>
      <c r="G747" s="10"/>
      <c r="H747" s="10"/>
      <c r="I747" s="9"/>
      <c r="J747" s="27">
        <f>SUM(J746:J746)</f>
        <v>0</v>
      </c>
      <c r="K747" s="23"/>
      <c r="L747" s="24"/>
      <c r="M747" s="19"/>
    </row>
    <row r="748" spans="2:13" ht="21.75">
      <c r="B748" s="14" t="s">
        <v>408</v>
      </c>
      <c r="C748" s="11" t="s">
        <v>50</v>
      </c>
      <c r="D748" s="15">
        <v>13521</v>
      </c>
      <c r="E748" s="41" t="s">
        <v>60</v>
      </c>
      <c r="F748" s="13" t="s">
        <v>52</v>
      </c>
      <c r="G748" s="9"/>
      <c r="H748" s="9"/>
      <c r="I748" s="9"/>
      <c r="J748" s="27"/>
      <c r="K748" s="23">
        <f>J750</f>
        <v>0</v>
      </c>
      <c r="L748" s="22" t="str">
        <f>IFERROR(VLOOKUP(D748,#REF!,4,FALSE),"")</f>
        <v/>
      </c>
      <c r="M748" s="19"/>
    </row>
    <row r="749" spans="2:13">
      <c r="B749" s="14"/>
      <c r="C749" s="15"/>
      <c r="D749" s="15"/>
      <c r="E749" s="30" t="s">
        <v>62</v>
      </c>
      <c r="F749" s="13"/>
      <c r="G749" s="10"/>
      <c r="H749" s="10"/>
      <c r="I749" s="9"/>
      <c r="J749" s="17">
        <f>PRODUCT(G749:I749)</f>
        <v>0</v>
      </c>
      <c r="K749" s="23"/>
      <c r="L749" s="24"/>
      <c r="M749" s="19"/>
    </row>
    <row r="750" spans="2:13">
      <c r="B750" s="14"/>
      <c r="C750" s="15"/>
      <c r="D750" s="15"/>
      <c r="E750" s="57" t="s">
        <v>12</v>
      </c>
      <c r="F750" s="12"/>
      <c r="G750" s="10"/>
      <c r="H750" s="10"/>
      <c r="I750" s="9"/>
      <c r="J750" s="27">
        <f>SUM(J749:J749)</f>
        <v>0</v>
      </c>
      <c r="K750" s="23"/>
      <c r="L750" s="24"/>
      <c r="M750" s="19"/>
    </row>
    <row r="751" spans="2:13">
      <c r="I751" s="9"/>
    </row>
    <row r="752" spans="2:13" s="18" customFormat="1" ht="15.8" customHeight="1">
      <c r="B752" s="33" t="s">
        <v>113</v>
      </c>
      <c r="C752" s="34"/>
      <c r="D752" s="34"/>
      <c r="E752" s="35" t="s">
        <v>164</v>
      </c>
      <c r="F752" s="36"/>
      <c r="G752" s="42"/>
      <c r="H752" s="42"/>
      <c r="I752" s="42"/>
      <c r="J752" s="43"/>
      <c r="K752" s="44"/>
      <c r="L752" s="45"/>
      <c r="M752" s="46"/>
    </row>
    <row r="753" spans="2:13" s="18" customFormat="1" ht="11.55">
      <c r="B753" s="37" t="s">
        <v>114</v>
      </c>
      <c r="C753" s="38"/>
      <c r="D753" s="38"/>
      <c r="E753" s="39" t="s">
        <v>26</v>
      </c>
      <c r="F753" s="40"/>
      <c r="G753" s="47"/>
      <c r="H753" s="47"/>
      <c r="I753" s="47"/>
      <c r="J753" s="48"/>
      <c r="K753" s="44"/>
      <c r="L753" s="45"/>
      <c r="M753" s="49"/>
    </row>
    <row r="754" spans="2:13" ht="21.75">
      <c r="B754" s="14" t="s">
        <v>115</v>
      </c>
      <c r="C754" s="11" t="s">
        <v>14</v>
      </c>
      <c r="D754" s="15">
        <v>100576</v>
      </c>
      <c r="E754" s="41" t="s">
        <v>34</v>
      </c>
      <c r="F754" s="13" t="s">
        <v>22</v>
      </c>
      <c r="G754" s="9"/>
      <c r="H754" s="9"/>
      <c r="I754" s="71"/>
      <c r="J754" s="27"/>
      <c r="K754" s="23">
        <f>J758</f>
        <v>237.71</v>
      </c>
      <c r="L754" s="22" t="str">
        <f>IFERROR(VLOOKUP(D754,#REF!,4,FALSE),"")</f>
        <v/>
      </c>
      <c r="M754" s="19"/>
    </row>
    <row r="755" spans="2:13">
      <c r="B755" s="14"/>
      <c r="C755" s="15"/>
      <c r="D755" s="15"/>
      <c r="E755" s="30" t="s">
        <v>148</v>
      </c>
      <c r="F755" s="13"/>
      <c r="G755" s="10">
        <v>51.26</v>
      </c>
      <c r="H755" s="10">
        <v>4.3</v>
      </c>
      <c r="I755" s="9"/>
      <c r="J755" s="17">
        <f>PRODUCT(G755:I755)</f>
        <v>220.42</v>
      </c>
      <c r="K755" s="23"/>
      <c r="L755" s="22"/>
      <c r="M755" s="19"/>
    </row>
    <row r="756" spans="2:13" ht="13.6" customHeight="1">
      <c r="B756" s="14"/>
      <c r="C756" s="15"/>
      <c r="D756" s="15"/>
      <c r="E756" s="30"/>
      <c r="F756" s="13"/>
      <c r="G756" s="10" t="s">
        <v>56</v>
      </c>
      <c r="H756" s="10" t="s">
        <v>57</v>
      </c>
      <c r="I756" s="10" t="s">
        <v>17</v>
      </c>
      <c r="J756" s="17"/>
      <c r="K756" s="23"/>
      <c r="L756" s="22"/>
      <c r="M756" s="19"/>
    </row>
    <row r="757" spans="2:13">
      <c r="B757" s="14"/>
      <c r="C757" s="15"/>
      <c r="D757" s="15"/>
      <c r="E757" s="30" t="s">
        <v>67</v>
      </c>
      <c r="F757" s="13"/>
      <c r="G757" s="10">
        <v>8.32</v>
      </c>
      <c r="H757" s="10">
        <v>4.3</v>
      </c>
      <c r="I757" s="10">
        <v>2.74</v>
      </c>
      <c r="J757" s="17">
        <f>ROUND(PRODUCT(MEDIAN(G757:H757),I757),2)</f>
        <v>17.29</v>
      </c>
      <c r="K757" s="23"/>
      <c r="L757" s="22"/>
      <c r="M757" s="19"/>
    </row>
    <row r="758" spans="2:13">
      <c r="B758" s="14"/>
      <c r="C758" s="15"/>
      <c r="D758" s="15"/>
      <c r="E758" s="21" t="str">
        <f>"Total item "&amp;B754</f>
        <v>Total item 28.1.1</v>
      </c>
      <c r="F758" s="12"/>
      <c r="G758" s="10"/>
      <c r="H758" s="10"/>
      <c r="I758" s="10"/>
      <c r="J758" s="27">
        <f>SUM(J755:J757)</f>
        <v>237.71</v>
      </c>
      <c r="K758" s="26"/>
      <c r="L758" s="24"/>
      <c r="M758" s="19"/>
    </row>
    <row r="759" spans="2:13">
      <c r="B759" s="37" t="s">
        <v>116</v>
      </c>
      <c r="C759" s="38"/>
      <c r="D759" s="38"/>
      <c r="E759" s="39" t="s">
        <v>25</v>
      </c>
      <c r="F759" s="40"/>
      <c r="G759" s="47"/>
      <c r="H759" s="47"/>
      <c r="I759" s="47"/>
      <c r="J759" s="48"/>
      <c r="K759" s="25"/>
      <c r="L759" s="24"/>
      <c r="M759" s="20"/>
    </row>
    <row r="760" spans="2:13" ht="21.75">
      <c r="B760" s="14" t="s">
        <v>117</v>
      </c>
      <c r="C760" s="11" t="s">
        <v>45</v>
      </c>
      <c r="D760" s="15">
        <v>101169</v>
      </c>
      <c r="E760" s="41" t="s">
        <v>58</v>
      </c>
      <c r="F760" s="13" t="s">
        <v>22</v>
      </c>
      <c r="G760" s="9"/>
      <c r="H760" s="9"/>
      <c r="I760" s="71"/>
      <c r="J760" s="27"/>
      <c r="K760" s="23">
        <f>J764</f>
        <v>189.1</v>
      </c>
      <c r="L760" s="22" t="str">
        <f>IFERROR(VLOOKUP(D760,#REF!,4,FALSE),"")</f>
        <v/>
      </c>
      <c r="M760" s="19"/>
    </row>
    <row r="761" spans="2:13">
      <c r="B761" s="14"/>
      <c r="C761" s="15"/>
      <c r="D761" s="15"/>
      <c r="E761" s="30" t="s">
        <v>148</v>
      </c>
      <c r="F761" s="13"/>
      <c r="G761" s="10">
        <v>51.26</v>
      </c>
      <c r="H761" s="10">
        <v>3.4</v>
      </c>
      <c r="I761" s="9"/>
      <c r="J761" s="17">
        <f>PRODUCT(G761:I761)</f>
        <v>174.28</v>
      </c>
      <c r="K761" s="23"/>
      <c r="L761" s="22"/>
      <c r="M761" s="19"/>
    </row>
    <row r="762" spans="2:13" ht="13.6" customHeight="1">
      <c r="B762" s="14"/>
      <c r="C762" s="15"/>
      <c r="D762" s="15"/>
      <c r="E762" s="30"/>
      <c r="F762" s="13"/>
      <c r="G762" s="10" t="s">
        <v>56</v>
      </c>
      <c r="H762" s="10" t="s">
        <v>57</v>
      </c>
      <c r="I762" s="10" t="s">
        <v>17</v>
      </c>
      <c r="J762" s="17"/>
      <c r="K762" s="23"/>
      <c r="L762" s="22"/>
      <c r="M762" s="19"/>
    </row>
    <row r="763" spans="2:13">
      <c r="B763" s="14"/>
      <c r="C763" s="15"/>
      <c r="D763" s="15"/>
      <c r="E763" s="30" t="s">
        <v>67</v>
      </c>
      <c r="F763" s="13"/>
      <c r="G763" s="10">
        <v>7.42</v>
      </c>
      <c r="H763" s="10">
        <v>3.4</v>
      </c>
      <c r="I763" s="10">
        <v>2.74</v>
      </c>
      <c r="J763" s="17">
        <f>ROUND(PRODUCT(MEDIAN(G763:H763),I763),2)</f>
        <v>14.82</v>
      </c>
      <c r="K763" s="23"/>
      <c r="L763" s="22"/>
      <c r="M763" s="19"/>
    </row>
    <row r="764" spans="2:13">
      <c r="B764" s="14"/>
      <c r="C764" s="15"/>
      <c r="D764" s="15"/>
      <c r="E764" s="21" t="str">
        <f>"Total item "&amp;B760</f>
        <v>Total item 28.2.1</v>
      </c>
      <c r="F764" s="12"/>
      <c r="G764" s="10"/>
      <c r="H764" s="10"/>
      <c r="I764" s="10"/>
      <c r="J764" s="27">
        <f>SUM(J761:J763)</f>
        <v>189.1</v>
      </c>
      <c r="K764" s="23"/>
      <c r="L764" s="24"/>
      <c r="M764" s="19"/>
    </row>
    <row r="765" spans="2:13" ht="43.5">
      <c r="B765" s="14" t="s">
        <v>118</v>
      </c>
      <c r="C765" s="11" t="s">
        <v>45</v>
      </c>
      <c r="D765" s="15">
        <v>94273</v>
      </c>
      <c r="E765" s="41" t="s">
        <v>19</v>
      </c>
      <c r="F765" s="13" t="s">
        <v>16</v>
      </c>
      <c r="G765" s="9"/>
      <c r="H765" s="9"/>
      <c r="I765" s="9"/>
      <c r="J765" s="27"/>
      <c r="K765" s="23">
        <f>J768</f>
        <v>58</v>
      </c>
      <c r="L765" s="22" t="str">
        <f>IFERROR(VLOOKUP(D765,#REF!,4,FALSE),"")</f>
        <v/>
      </c>
      <c r="M765" s="19"/>
    </row>
    <row r="766" spans="2:13">
      <c r="B766" s="14"/>
      <c r="C766" s="15"/>
      <c r="D766" s="15"/>
      <c r="E766" s="30" t="s">
        <v>176</v>
      </c>
      <c r="F766" s="13"/>
      <c r="G766" s="10">
        <v>54</v>
      </c>
      <c r="H766" s="10"/>
      <c r="I766" s="9"/>
      <c r="J766" s="17">
        <f>PRODUCT(G766:I766)</f>
        <v>54</v>
      </c>
      <c r="K766" s="23"/>
      <c r="L766" s="22"/>
      <c r="M766" s="19"/>
    </row>
    <row r="767" spans="2:13">
      <c r="B767" s="14"/>
      <c r="C767" s="15"/>
      <c r="D767" s="15"/>
      <c r="E767" s="30" t="s">
        <v>135</v>
      </c>
      <c r="F767" s="12"/>
      <c r="G767" s="10">
        <v>4</v>
      </c>
      <c r="H767" s="10"/>
      <c r="I767" s="10"/>
      <c r="J767" s="17">
        <f>PRODUCT(G767:I767)</f>
        <v>4</v>
      </c>
      <c r="K767" s="23"/>
      <c r="L767" s="22"/>
      <c r="M767" s="19"/>
    </row>
    <row r="768" spans="2:13">
      <c r="B768" s="14"/>
      <c r="C768" s="15"/>
      <c r="D768" s="15"/>
      <c r="E768" s="21" t="str">
        <f>"Total item "&amp;B765</f>
        <v>Total item 28.2.2</v>
      </c>
      <c r="F768" s="12"/>
      <c r="G768" s="10"/>
      <c r="H768" s="10"/>
      <c r="I768" s="10"/>
      <c r="J768" s="27">
        <f>SUM(J766:J767)</f>
        <v>58</v>
      </c>
      <c r="K768" s="23"/>
      <c r="L768" s="24"/>
      <c r="M768" s="19"/>
    </row>
    <row r="769" spans="2:13" ht="21.75">
      <c r="B769" s="14" t="s">
        <v>119</v>
      </c>
      <c r="C769" s="11" t="s">
        <v>45</v>
      </c>
      <c r="D769" s="15">
        <v>94281</v>
      </c>
      <c r="E769" s="41" t="s">
        <v>59</v>
      </c>
      <c r="F769" s="13" t="s">
        <v>16</v>
      </c>
      <c r="G769" s="9"/>
      <c r="H769" s="9"/>
      <c r="I769" s="9"/>
      <c r="J769" s="27"/>
      <c r="K769" s="23">
        <f>J771</f>
        <v>54</v>
      </c>
      <c r="L769" s="22" t="e">
        <f>VLOOKUP(D769,[0]!dados,4,FALSE)</f>
        <v>#REF!</v>
      </c>
      <c r="M769" s="19"/>
    </row>
    <row r="770" spans="2:13">
      <c r="B770" s="14"/>
      <c r="C770" s="15"/>
      <c r="D770" s="15"/>
      <c r="E770" s="30" t="s">
        <v>176</v>
      </c>
      <c r="F770" s="13"/>
      <c r="G770" s="10">
        <v>54</v>
      </c>
      <c r="H770" s="10"/>
      <c r="I770" s="9"/>
      <c r="J770" s="17">
        <f>PRODUCT(G770:I770)</f>
        <v>54</v>
      </c>
      <c r="K770" s="23"/>
      <c r="L770" s="22"/>
      <c r="M770" s="19"/>
    </row>
    <row r="771" spans="2:13" ht="15.8" customHeight="1">
      <c r="B771" s="14"/>
      <c r="C771" s="15"/>
      <c r="D771" s="15"/>
      <c r="E771" s="21" t="str">
        <f>"Total item "&amp;B769</f>
        <v>Total item 28.2.3</v>
      </c>
      <c r="F771" s="12"/>
      <c r="G771" s="10"/>
      <c r="H771" s="10"/>
      <c r="I771" s="10"/>
      <c r="J771" s="27">
        <f>SUM(J770:J770)</f>
        <v>54</v>
      </c>
      <c r="K771" s="23"/>
      <c r="L771" s="24"/>
      <c r="M771" s="19"/>
    </row>
    <row r="772" spans="2:13">
      <c r="B772" s="37" t="s">
        <v>120</v>
      </c>
      <c r="C772" s="38"/>
      <c r="D772" s="38"/>
      <c r="E772" s="39" t="s">
        <v>51</v>
      </c>
      <c r="F772" s="40"/>
      <c r="G772" s="47"/>
      <c r="H772" s="47"/>
      <c r="I772" s="47"/>
      <c r="J772" s="48"/>
      <c r="K772" s="25"/>
      <c r="L772" s="24"/>
      <c r="M772" s="20"/>
    </row>
    <row r="773" spans="2:13" ht="21.75">
      <c r="B773" s="14" t="s">
        <v>121</v>
      </c>
      <c r="C773" s="11" t="s">
        <v>46</v>
      </c>
      <c r="D773" s="15">
        <v>5213440</v>
      </c>
      <c r="E773" s="41" t="s">
        <v>53</v>
      </c>
      <c r="F773" s="13" t="s">
        <v>52</v>
      </c>
      <c r="G773" s="9"/>
      <c r="H773" s="9"/>
      <c r="I773" s="71"/>
      <c r="J773" s="27"/>
      <c r="K773" s="23">
        <f>J775</f>
        <v>0</v>
      </c>
      <c r="L773" s="22" t="str">
        <f>IFERROR(VLOOKUP(D773,#REF!,4,FALSE),"")</f>
        <v/>
      </c>
      <c r="M773" s="19"/>
    </row>
    <row r="774" spans="2:13">
      <c r="B774" s="14"/>
      <c r="C774" s="15"/>
      <c r="D774" s="15"/>
      <c r="E774" s="30" t="s">
        <v>62</v>
      </c>
      <c r="F774" s="13"/>
      <c r="G774" s="9"/>
      <c r="H774" s="9"/>
      <c r="I774" s="9"/>
      <c r="J774" s="17">
        <f>PRODUCT(G774:I774)</f>
        <v>0</v>
      </c>
      <c r="K774" s="23"/>
      <c r="L774" s="22"/>
      <c r="M774" s="19"/>
    </row>
    <row r="775" spans="2:13">
      <c r="B775" s="14"/>
      <c r="C775" s="15"/>
      <c r="D775" s="15"/>
      <c r="E775" s="21" t="str">
        <f>"Total item "&amp;B773</f>
        <v>Total item 28.3.1</v>
      </c>
      <c r="F775" s="12"/>
      <c r="G775" s="10"/>
      <c r="H775" s="10"/>
      <c r="I775" s="9"/>
      <c r="J775" s="27">
        <f>SUM(J774:J774)</f>
        <v>0</v>
      </c>
      <c r="K775" s="23"/>
      <c r="L775" s="24"/>
      <c r="M775" s="19"/>
    </row>
    <row r="776" spans="2:13" ht="21.75">
      <c r="B776" s="14" t="s">
        <v>122</v>
      </c>
      <c r="C776" s="11" t="s">
        <v>46</v>
      </c>
      <c r="D776" s="15">
        <v>5213444</v>
      </c>
      <c r="E776" s="41" t="s">
        <v>54</v>
      </c>
      <c r="F776" s="13" t="s">
        <v>52</v>
      </c>
      <c r="G776" s="9"/>
      <c r="H776" s="9"/>
      <c r="I776" s="9"/>
      <c r="J776" s="27"/>
      <c r="K776" s="23">
        <f>J778</f>
        <v>0</v>
      </c>
      <c r="L776" s="22" t="str">
        <f>IFERROR(VLOOKUP(D776,#REF!,4,FALSE),"")</f>
        <v/>
      </c>
      <c r="M776" s="19"/>
    </row>
    <row r="777" spans="2:13">
      <c r="B777" s="14"/>
      <c r="C777" s="15"/>
      <c r="D777" s="15"/>
      <c r="E777" s="30" t="s">
        <v>63</v>
      </c>
      <c r="F777" s="13"/>
      <c r="G777" s="10"/>
      <c r="H777" s="10"/>
      <c r="I777" s="9"/>
      <c r="J777" s="17">
        <f>PRODUCT(G777:I777)</f>
        <v>0</v>
      </c>
      <c r="K777" s="23"/>
      <c r="L777" s="24"/>
      <c r="M777" s="19"/>
    </row>
    <row r="778" spans="2:13" ht="23.3" customHeight="1">
      <c r="B778" s="14"/>
      <c r="C778" s="15"/>
      <c r="D778" s="15"/>
      <c r="E778" s="21" t="str">
        <f>"Total item "&amp;B776</f>
        <v>Total item 28.3.2</v>
      </c>
      <c r="F778" s="12"/>
      <c r="G778" s="10"/>
      <c r="H778" s="10"/>
      <c r="I778" s="9"/>
      <c r="J778" s="27">
        <f>SUM(J777:J777)</f>
        <v>0</v>
      </c>
      <c r="K778" s="23"/>
      <c r="L778" s="24"/>
      <c r="M778" s="19"/>
    </row>
    <row r="779" spans="2:13" ht="21.75">
      <c r="B779" s="14" t="s">
        <v>136</v>
      </c>
      <c r="C779" s="11" t="s">
        <v>46</v>
      </c>
      <c r="D779" s="15">
        <v>5216111</v>
      </c>
      <c r="E779" s="41" t="s">
        <v>55</v>
      </c>
      <c r="F779" s="13" t="s">
        <v>52</v>
      </c>
      <c r="G779" s="9"/>
      <c r="H779" s="9"/>
      <c r="I779" s="9"/>
      <c r="J779" s="27"/>
      <c r="K779" s="23">
        <f>J781</f>
        <v>0</v>
      </c>
      <c r="L779" s="22" t="str">
        <f>IFERROR(VLOOKUP(D779,#REF!,4,FALSE),"")</f>
        <v/>
      </c>
      <c r="M779" s="19"/>
    </row>
    <row r="780" spans="2:13">
      <c r="B780" s="14"/>
      <c r="C780" s="15"/>
      <c r="D780" s="15"/>
      <c r="E780" s="30" t="s">
        <v>63</v>
      </c>
      <c r="F780" s="13"/>
      <c r="G780" s="10"/>
      <c r="H780" s="10"/>
      <c r="I780" s="9"/>
      <c r="J780" s="17">
        <f>PRODUCT(G780:I780)</f>
        <v>0</v>
      </c>
      <c r="K780" s="23"/>
      <c r="L780" s="24"/>
      <c r="M780" s="19"/>
    </row>
    <row r="781" spans="2:13">
      <c r="B781" s="14"/>
      <c r="C781" s="15"/>
      <c r="D781" s="15"/>
      <c r="E781" s="21" t="str">
        <f>"Total item "&amp;B779</f>
        <v>Total item 28.3.3</v>
      </c>
      <c r="F781" s="12"/>
      <c r="G781" s="10"/>
      <c r="H781" s="10"/>
      <c r="I781" s="9"/>
      <c r="J781" s="27">
        <f>SUM(J780:J780)</f>
        <v>0</v>
      </c>
      <c r="K781" s="23"/>
      <c r="L781" s="24"/>
      <c r="M781" s="19"/>
    </row>
    <row r="782" spans="2:13" ht="21.75">
      <c r="B782" s="14" t="s">
        <v>123</v>
      </c>
      <c r="C782" s="11" t="s">
        <v>50</v>
      </c>
      <c r="D782" s="15">
        <v>13521</v>
      </c>
      <c r="E782" s="41" t="s">
        <v>60</v>
      </c>
      <c r="F782" s="13" t="s">
        <v>52</v>
      </c>
      <c r="G782" s="9"/>
      <c r="H782" s="9"/>
      <c r="I782" s="9"/>
      <c r="J782" s="27"/>
      <c r="K782" s="23">
        <f>J784</f>
        <v>0</v>
      </c>
      <c r="L782" s="22" t="str">
        <f>IFERROR(VLOOKUP(D782,#REF!,4,FALSE),"")</f>
        <v/>
      </c>
      <c r="M782" s="19"/>
    </row>
    <row r="783" spans="2:13">
      <c r="B783" s="14"/>
      <c r="C783" s="15"/>
      <c r="D783" s="15"/>
      <c r="E783" s="30" t="s">
        <v>62</v>
      </c>
      <c r="F783" s="13"/>
      <c r="G783" s="10"/>
      <c r="H783" s="10"/>
      <c r="I783" s="9"/>
      <c r="J783" s="17">
        <f>PRODUCT(G783:I783)</f>
        <v>0</v>
      </c>
      <c r="K783" s="23"/>
      <c r="L783" s="24"/>
      <c r="M783" s="19"/>
    </row>
    <row r="784" spans="2:13" ht="12.75" customHeight="1">
      <c r="B784" s="14"/>
      <c r="C784" s="15"/>
      <c r="D784" s="15"/>
      <c r="E784" s="57" t="s">
        <v>12</v>
      </c>
      <c r="F784" s="12"/>
      <c r="G784" s="10"/>
      <c r="H784" s="10"/>
      <c r="I784" s="9"/>
      <c r="J784" s="27">
        <f>SUM(J783:J783)</f>
        <v>0</v>
      </c>
      <c r="K784" s="23"/>
      <c r="L784" s="24"/>
      <c r="M784" s="19"/>
    </row>
    <row r="785" spans="2:13">
      <c r="I785" s="9"/>
    </row>
    <row r="786" spans="2:13" s="18" customFormat="1" ht="15.8" customHeight="1">
      <c r="B786" s="33" t="s">
        <v>409</v>
      </c>
      <c r="C786" s="34"/>
      <c r="D786" s="34"/>
      <c r="E786" s="35" t="s">
        <v>173</v>
      </c>
      <c r="F786" s="36"/>
      <c r="G786" s="42"/>
      <c r="H786" s="42"/>
      <c r="I786" s="42"/>
      <c r="J786" s="43"/>
      <c r="K786" s="44"/>
      <c r="L786" s="45"/>
      <c r="M786" s="46"/>
    </row>
    <row r="787" spans="2:13" s="18" customFormat="1" ht="11.55">
      <c r="B787" s="37" t="s">
        <v>410</v>
      </c>
      <c r="C787" s="38"/>
      <c r="D787" s="38"/>
      <c r="E787" s="39" t="s">
        <v>26</v>
      </c>
      <c r="F787" s="40"/>
      <c r="G787" s="47"/>
      <c r="H787" s="47"/>
      <c r="I787" s="47"/>
      <c r="J787" s="48"/>
      <c r="K787" s="44"/>
      <c r="L787" s="45"/>
      <c r="M787" s="49"/>
    </row>
    <row r="788" spans="2:13" ht="21.75">
      <c r="B788" s="14" t="s">
        <v>411</v>
      </c>
      <c r="C788" s="11" t="s">
        <v>14</v>
      </c>
      <c r="D788" s="15">
        <v>100576</v>
      </c>
      <c r="E788" s="41" t="s">
        <v>34</v>
      </c>
      <c r="F788" s="13" t="s">
        <v>22</v>
      </c>
      <c r="G788" s="9"/>
      <c r="H788" s="9"/>
      <c r="I788" s="71"/>
      <c r="J788" s="27"/>
      <c r="K788" s="23">
        <f>J793</f>
        <v>1549.97</v>
      </c>
      <c r="L788" s="22" t="str">
        <f>IFERROR(VLOOKUP(D788,#REF!,4,FALSE),"")</f>
        <v/>
      </c>
      <c r="M788" s="19"/>
    </row>
    <row r="789" spans="2:13">
      <c r="B789" s="14"/>
      <c r="C789" s="15"/>
      <c r="D789" s="15"/>
      <c r="E789" s="30" t="s">
        <v>148</v>
      </c>
      <c r="F789" s="13"/>
      <c r="G789" s="10">
        <v>266.82</v>
      </c>
      <c r="H789" s="10">
        <v>5.3</v>
      </c>
      <c r="I789" s="9"/>
      <c r="J789" s="17">
        <f>PRODUCT(G789:I789)</f>
        <v>1414.15</v>
      </c>
      <c r="K789" s="23"/>
      <c r="L789" s="22"/>
      <c r="M789" s="19"/>
    </row>
    <row r="790" spans="2:13" ht="13.6" customHeight="1">
      <c r="B790" s="14"/>
      <c r="C790" s="15"/>
      <c r="D790" s="15"/>
      <c r="E790" s="30"/>
      <c r="F790" s="13"/>
      <c r="G790" s="10" t="s">
        <v>56</v>
      </c>
      <c r="H790" s="10" t="s">
        <v>57</v>
      </c>
      <c r="I790" s="10" t="s">
        <v>17</v>
      </c>
      <c r="J790" s="17"/>
      <c r="K790" s="23"/>
      <c r="L790" s="22"/>
      <c r="M790" s="19"/>
    </row>
    <row r="791" spans="2:13">
      <c r="B791" s="14"/>
      <c r="C791" s="15"/>
      <c r="D791" s="15"/>
      <c r="E791" s="30" t="s">
        <v>67</v>
      </c>
      <c r="F791" s="13"/>
      <c r="G791" s="10">
        <v>15.32</v>
      </c>
      <c r="H791" s="10">
        <v>5.3</v>
      </c>
      <c r="I791" s="10">
        <v>6.54</v>
      </c>
      <c r="J791" s="17">
        <f>ROUND(PRODUCT(MEDIAN(G791:H791),I791),2)</f>
        <v>67.430000000000007</v>
      </c>
      <c r="K791" s="23"/>
      <c r="L791" s="22"/>
      <c r="M791" s="19"/>
    </row>
    <row r="792" spans="2:13">
      <c r="B792" s="14"/>
      <c r="C792" s="15"/>
      <c r="D792" s="15"/>
      <c r="E792" s="30" t="s">
        <v>68</v>
      </c>
      <c r="F792" s="12"/>
      <c r="G792" s="10">
        <v>15.3</v>
      </c>
      <c r="H792" s="10">
        <v>5.3</v>
      </c>
      <c r="I792" s="10">
        <v>6.64</v>
      </c>
      <c r="J792" s="17">
        <f>ROUND(PRODUCT(MEDIAN(G792:H792),I792),2)</f>
        <v>68.39</v>
      </c>
      <c r="K792" s="23"/>
      <c r="L792" s="22"/>
      <c r="M792" s="19"/>
    </row>
    <row r="793" spans="2:13">
      <c r="B793" s="14"/>
      <c r="C793" s="15"/>
      <c r="D793" s="15"/>
      <c r="E793" s="21" t="str">
        <f>"Total item "&amp;B788</f>
        <v>Total item 29.1.1</v>
      </c>
      <c r="F793" s="12"/>
      <c r="G793" s="10"/>
      <c r="H793" s="10"/>
      <c r="I793" s="10"/>
      <c r="J793" s="27">
        <f>SUM(J789:J792)</f>
        <v>1549.97</v>
      </c>
      <c r="K793" s="26"/>
      <c r="L793" s="24"/>
      <c r="M793" s="19"/>
    </row>
    <row r="794" spans="2:13">
      <c r="B794" s="37" t="s">
        <v>412</v>
      </c>
      <c r="C794" s="38"/>
      <c r="D794" s="38"/>
      <c r="E794" s="39" t="s">
        <v>25</v>
      </c>
      <c r="F794" s="40"/>
      <c r="G794" s="47"/>
      <c r="H794" s="47"/>
      <c r="I794" s="47"/>
      <c r="J794" s="48"/>
      <c r="K794" s="25"/>
      <c r="L794" s="24"/>
      <c r="M794" s="20"/>
    </row>
    <row r="795" spans="2:13" ht="21.75">
      <c r="B795" s="14" t="s">
        <v>413</v>
      </c>
      <c r="C795" s="11" t="s">
        <v>45</v>
      </c>
      <c r="D795" s="15">
        <v>101169</v>
      </c>
      <c r="E795" s="41" t="s">
        <v>58</v>
      </c>
      <c r="F795" s="13" t="s">
        <v>22</v>
      </c>
      <c r="G795" s="9"/>
      <c r="H795" s="9"/>
      <c r="I795" s="71"/>
      <c r="J795" s="27"/>
      <c r="K795" s="23">
        <f>J800</f>
        <v>1297.97</v>
      </c>
      <c r="L795" s="22" t="str">
        <f>IFERROR(VLOOKUP(D795,#REF!,4,FALSE),"")</f>
        <v/>
      </c>
      <c r="M795" s="19"/>
    </row>
    <row r="796" spans="2:13">
      <c r="B796" s="14"/>
      <c r="C796" s="15"/>
      <c r="D796" s="15"/>
      <c r="E796" s="30" t="s">
        <v>148</v>
      </c>
      <c r="F796" s="13"/>
      <c r="G796" s="10">
        <v>266.82</v>
      </c>
      <c r="H796" s="10">
        <v>4.4000000000000004</v>
      </c>
      <c r="I796" s="9"/>
      <c r="J796" s="17">
        <f>PRODUCT(G796:I796)</f>
        <v>1174.01</v>
      </c>
      <c r="K796" s="23"/>
      <c r="L796" s="22"/>
      <c r="M796" s="19"/>
    </row>
    <row r="797" spans="2:13" ht="13.6" customHeight="1">
      <c r="B797" s="14"/>
      <c r="C797" s="15"/>
      <c r="D797" s="15"/>
      <c r="E797" s="30"/>
      <c r="F797" s="13"/>
      <c r="G797" s="10" t="s">
        <v>56</v>
      </c>
      <c r="H797" s="10" t="s">
        <v>57</v>
      </c>
      <c r="I797" s="10" t="s">
        <v>17</v>
      </c>
      <c r="J797" s="17"/>
      <c r="K797" s="23"/>
      <c r="L797" s="22"/>
      <c r="M797" s="19"/>
    </row>
    <row r="798" spans="2:13">
      <c r="B798" s="14"/>
      <c r="C798" s="15"/>
      <c r="D798" s="15"/>
      <c r="E798" s="30" t="s">
        <v>67</v>
      </c>
      <c r="F798" s="13"/>
      <c r="G798" s="10">
        <v>14.42</v>
      </c>
      <c r="H798" s="10">
        <v>4.4000000000000004</v>
      </c>
      <c r="I798" s="10">
        <v>6.54</v>
      </c>
      <c r="J798" s="17">
        <f>ROUND(PRODUCT(MEDIAN(G798:H798),I798),2)</f>
        <v>61.54</v>
      </c>
      <c r="K798" s="23"/>
      <c r="L798" s="22"/>
      <c r="M798" s="19"/>
    </row>
    <row r="799" spans="2:13">
      <c r="B799" s="14"/>
      <c r="C799" s="15"/>
      <c r="D799" s="15"/>
      <c r="E799" s="30" t="s">
        <v>68</v>
      </c>
      <c r="F799" s="12"/>
      <c r="G799" s="10">
        <v>14.4</v>
      </c>
      <c r="H799" s="10">
        <v>4.4000000000000004</v>
      </c>
      <c r="I799" s="10">
        <v>6.64</v>
      </c>
      <c r="J799" s="17">
        <f>ROUND(PRODUCT(MEDIAN(G799:H799),I799),2)</f>
        <v>62.42</v>
      </c>
      <c r="K799" s="23"/>
      <c r="L799" s="22"/>
      <c r="M799" s="19"/>
    </row>
    <row r="800" spans="2:13">
      <c r="B800" s="14"/>
      <c r="C800" s="15"/>
      <c r="D800" s="15"/>
      <c r="E800" s="21" t="str">
        <f>"Total item "&amp;B795</f>
        <v>Total item 29.2.1</v>
      </c>
      <c r="F800" s="12"/>
      <c r="G800" s="10"/>
      <c r="H800" s="10"/>
      <c r="I800" s="10"/>
      <c r="J800" s="27">
        <f>SUM(J796:J799)</f>
        <v>1297.97</v>
      </c>
      <c r="K800" s="23"/>
      <c r="L800" s="24"/>
      <c r="M800" s="19"/>
    </row>
    <row r="801" spans="2:13" ht="43.5">
      <c r="B801" s="14" t="s">
        <v>414</v>
      </c>
      <c r="C801" s="11" t="s">
        <v>45</v>
      </c>
      <c r="D801" s="15">
        <v>94273</v>
      </c>
      <c r="E801" s="41" t="s">
        <v>19</v>
      </c>
      <c r="F801" s="13" t="s">
        <v>16</v>
      </c>
      <c r="G801" s="9"/>
      <c r="H801" s="9"/>
      <c r="I801" s="9"/>
      <c r="J801" s="27"/>
      <c r="K801" s="23">
        <f>J804</f>
        <v>295</v>
      </c>
      <c r="L801" s="22" t="str">
        <f>IFERROR(VLOOKUP(D801,#REF!,4,FALSE),"")</f>
        <v/>
      </c>
      <c r="M801" s="19"/>
    </row>
    <row r="802" spans="2:13">
      <c r="B802" s="14"/>
      <c r="C802" s="15"/>
      <c r="D802" s="15"/>
      <c r="E802" s="30" t="s">
        <v>174</v>
      </c>
      <c r="F802" s="13"/>
      <c r="G802" s="10">
        <v>280</v>
      </c>
      <c r="H802" s="10"/>
      <c r="I802" s="9"/>
      <c r="J802" s="17">
        <f>PRODUCT(G802:I802)</f>
        <v>280</v>
      </c>
      <c r="K802" s="23"/>
      <c r="L802" s="22"/>
      <c r="M802" s="19"/>
    </row>
    <row r="803" spans="2:13">
      <c r="B803" s="14"/>
      <c r="C803" s="15"/>
      <c r="D803" s="15"/>
      <c r="E803" s="30" t="s">
        <v>175</v>
      </c>
      <c r="F803" s="12"/>
      <c r="G803" s="10">
        <v>15</v>
      </c>
      <c r="H803" s="10"/>
      <c r="I803" s="10"/>
      <c r="J803" s="17">
        <f>PRODUCT(G803:I803)</f>
        <v>15</v>
      </c>
      <c r="K803" s="23"/>
      <c r="L803" s="22"/>
      <c r="M803" s="19"/>
    </row>
    <row r="804" spans="2:13">
      <c r="B804" s="14"/>
      <c r="C804" s="15"/>
      <c r="D804" s="15"/>
      <c r="E804" s="21" t="str">
        <f>"Total item "&amp;B801</f>
        <v>Total item 29.2.2</v>
      </c>
      <c r="F804" s="12"/>
      <c r="G804" s="10"/>
      <c r="H804" s="10"/>
      <c r="I804" s="10"/>
      <c r="J804" s="27">
        <f>SUM(J802:J803)</f>
        <v>295</v>
      </c>
      <c r="K804" s="23"/>
      <c r="L804" s="24"/>
      <c r="M804" s="19"/>
    </row>
    <row r="805" spans="2:13" ht="21.75">
      <c r="B805" s="14" t="s">
        <v>415</v>
      </c>
      <c r="C805" s="11" t="s">
        <v>45</v>
      </c>
      <c r="D805" s="15">
        <v>94281</v>
      </c>
      <c r="E805" s="41" t="s">
        <v>59</v>
      </c>
      <c r="F805" s="13" t="s">
        <v>16</v>
      </c>
      <c r="G805" s="9"/>
      <c r="H805" s="9"/>
      <c r="I805" s="9"/>
      <c r="J805" s="27"/>
      <c r="K805" s="23">
        <f>J807</f>
        <v>280</v>
      </c>
      <c r="L805" s="22" t="e">
        <f>VLOOKUP(D805,[0]!dados,4,FALSE)</f>
        <v>#REF!</v>
      </c>
      <c r="M805" s="19"/>
    </row>
    <row r="806" spans="2:13">
      <c r="B806" s="14"/>
      <c r="C806" s="15"/>
      <c r="D806" s="15"/>
      <c r="E806" s="30" t="s">
        <v>174</v>
      </c>
      <c r="F806" s="13"/>
      <c r="G806" s="10">
        <v>280</v>
      </c>
      <c r="H806" s="10"/>
      <c r="I806" s="9"/>
      <c r="J806" s="17">
        <f>PRODUCT(G806:I806)</f>
        <v>280</v>
      </c>
      <c r="K806" s="23"/>
      <c r="L806" s="22"/>
      <c r="M806" s="19"/>
    </row>
    <row r="807" spans="2:13" ht="15.8" customHeight="1">
      <c r="B807" s="14"/>
      <c r="C807" s="15"/>
      <c r="D807" s="15"/>
      <c r="E807" s="21" t="str">
        <f>"Total item "&amp;B805</f>
        <v>Total item 29.2.3</v>
      </c>
      <c r="F807" s="12"/>
      <c r="G807" s="10"/>
      <c r="H807" s="10"/>
      <c r="I807" s="10"/>
      <c r="J807" s="27">
        <f>SUM(J806:J806)</f>
        <v>280</v>
      </c>
      <c r="K807" s="23"/>
      <c r="L807" s="24"/>
      <c r="M807" s="19"/>
    </row>
    <row r="808" spans="2:13">
      <c r="B808" s="37" t="s">
        <v>416</v>
      </c>
      <c r="C808" s="38"/>
      <c r="D808" s="38"/>
      <c r="E808" s="39" t="s">
        <v>51</v>
      </c>
      <c r="F808" s="40"/>
      <c r="G808" s="47"/>
      <c r="H808" s="47"/>
      <c r="I808" s="47"/>
      <c r="J808" s="48"/>
      <c r="K808" s="25"/>
      <c r="L808" s="24"/>
      <c r="M808" s="20"/>
    </row>
    <row r="809" spans="2:13" ht="21.75">
      <c r="B809" s="14" t="s">
        <v>417</v>
      </c>
      <c r="C809" s="11" t="s">
        <v>46</v>
      </c>
      <c r="D809" s="15">
        <v>5213440</v>
      </c>
      <c r="E809" s="41" t="s">
        <v>53</v>
      </c>
      <c r="F809" s="13" t="s">
        <v>52</v>
      </c>
      <c r="G809" s="9"/>
      <c r="H809" s="9"/>
      <c r="I809" s="71"/>
      <c r="J809" s="27"/>
      <c r="K809" s="23">
        <f>J811</f>
        <v>0</v>
      </c>
      <c r="L809" s="22" t="str">
        <f>IFERROR(VLOOKUP(D809,#REF!,4,FALSE),"")</f>
        <v/>
      </c>
      <c r="M809" s="19"/>
    </row>
    <row r="810" spans="2:13">
      <c r="B810" s="14"/>
      <c r="C810" s="15"/>
      <c r="D810" s="15"/>
      <c r="E810" s="30" t="s">
        <v>62</v>
      </c>
      <c r="F810" s="13"/>
      <c r="G810" s="9"/>
      <c r="H810" s="9"/>
      <c r="I810" s="9"/>
      <c r="J810" s="17">
        <f>PRODUCT(G810:I810)</f>
        <v>0</v>
      </c>
      <c r="K810" s="23"/>
      <c r="L810" s="22"/>
      <c r="M810" s="19"/>
    </row>
    <row r="811" spans="2:13">
      <c r="B811" s="14"/>
      <c r="C811" s="15"/>
      <c r="D811" s="15"/>
      <c r="E811" s="21" t="str">
        <f>"Total item "&amp;B809</f>
        <v>Total item 29.3.1</v>
      </c>
      <c r="F811" s="12"/>
      <c r="G811" s="10"/>
      <c r="H811" s="10"/>
      <c r="I811" s="9"/>
      <c r="J811" s="27">
        <f>SUM(J810:J810)</f>
        <v>0</v>
      </c>
      <c r="K811" s="23"/>
      <c r="L811" s="24"/>
      <c r="M811" s="19"/>
    </row>
    <row r="812" spans="2:13" ht="21.75">
      <c r="B812" s="14" t="s">
        <v>418</v>
      </c>
      <c r="C812" s="11" t="s">
        <v>46</v>
      </c>
      <c r="D812" s="15">
        <v>5213444</v>
      </c>
      <c r="E812" s="41" t="s">
        <v>54</v>
      </c>
      <c r="F812" s="13" t="s">
        <v>52</v>
      </c>
      <c r="G812" s="9"/>
      <c r="H812" s="9"/>
      <c r="I812" s="9"/>
      <c r="J812" s="27"/>
      <c r="K812" s="23">
        <f>J814</f>
        <v>0</v>
      </c>
      <c r="L812" s="22" t="str">
        <f>IFERROR(VLOOKUP(D812,#REF!,4,FALSE),"")</f>
        <v/>
      </c>
      <c r="M812" s="19"/>
    </row>
    <row r="813" spans="2:13">
      <c r="B813" s="14"/>
      <c r="C813" s="15"/>
      <c r="D813" s="15"/>
      <c r="E813" s="30" t="s">
        <v>63</v>
      </c>
      <c r="F813" s="13"/>
      <c r="G813" s="10"/>
      <c r="H813" s="10"/>
      <c r="I813" s="9"/>
      <c r="J813" s="17">
        <f>PRODUCT(G813:I813)</f>
        <v>0</v>
      </c>
      <c r="K813" s="23"/>
      <c r="L813" s="24"/>
      <c r="M813" s="19"/>
    </row>
    <row r="814" spans="2:13" ht="23.3" customHeight="1">
      <c r="B814" s="14"/>
      <c r="C814" s="15"/>
      <c r="D814" s="15"/>
      <c r="E814" s="21" t="str">
        <f>"Total item "&amp;B812</f>
        <v>Total item 29.3.2</v>
      </c>
      <c r="F814" s="12"/>
      <c r="G814" s="10"/>
      <c r="H814" s="10"/>
      <c r="I814" s="9"/>
      <c r="J814" s="27">
        <f>SUM(J813:J813)</f>
        <v>0</v>
      </c>
      <c r="K814" s="23"/>
      <c r="L814" s="24"/>
      <c r="M814" s="19"/>
    </row>
    <row r="815" spans="2:13" ht="21.75">
      <c r="B815" s="14" t="s">
        <v>515</v>
      </c>
      <c r="C815" s="11" t="s">
        <v>46</v>
      </c>
      <c r="D815" s="15">
        <v>5216111</v>
      </c>
      <c r="E815" s="41" t="s">
        <v>55</v>
      </c>
      <c r="F815" s="13" t="s">
        <v>52</v>
      </c>
      <c r="G815" s="9"/>
      <c r="H815" s="9"/>
      <c r="I815" s="9"/>
      <c r="J815" s="27"/>
      <c r="K815" s="23">
        <f>J817</f>
        <v>0</v>
      </c>
      <c r="L815" s="22" t="str">
        <f>IFERROR(VLOOKUP(D815,#REF!,4,FALSE),"")</f>
        <v/>
      </c>
      <c r="M815" s="19"/>
    </row>
    <row r="816" spans="2:13">
      <c r="B816" s="14"/>
      <c r="C816" s="15"/>
      <c r="D816" s="15"/>
      <c r="E816" s="30" t="s">
        <v>63</v>
      </c>
      <c r="F816" s="13"/>
      <c r="G816" s="10"/>
      <c r="H816" s="10"/>
      <c r="I816" s="9"/>
      <c r="J816" s="17">
        <f>PRODUCT(G816:I816)</f>
        <v>0</v>
      </c>
      <c r="K816" s="23"/>
      <c r="L816" s="24"/>
      <c r="M816" s="19"/>
    </row>
    <row r="817" spans="2:13">
      <c r="B817" s="14"/>
      <c r="C817" s="15"/>
      <c r="D817" s="15"/>
      <c r="E817" s="21" t="str">
        <f>"Total item "&amp;B815</f>
        <v>Total item 29.3.3</v>
      </c>
      <c r="F817" s="12"/>
      <c r="G817" s="10"/>
      <c r="H817" s="10"/>
      <c r="I817" s="9"/>
      <c r="J817" s="27">
        <f>SUM(J816:J816)</f>
        <v>0</v>
      </c>
      <c r="K817" s="23"/>
      <c r="L817" s="24"/>
      <c r="M817" s="19"/>
    </row>
    <row r="818" spans="2:13" ht="21.75">
      <c r="B818" s="14" t="s">
        <v>419</v>
      </c>
      <c r="C818" s="11" t="s">
        <v>50</v>
      </c>
      <c r="D818" s="15">
        <v>13521</v>
      </c>
      <c r="E818" s="41" t="s">
        <v>60</v>
      </c>
      <c r="F818" s="13" t="s">
        <v>52</v>
      </c>
      <c r="G818" s="9"/>
      <c r="H818" s="9"/>
      <c r="I818" s="9"/>
      <c r="J818" s="27"/>
      <c r="K818" s="23">
        <f>J820</f>
        <v>0</v>
      </c>
      <c r="L818" s="22" t="str">
        <f>IFERROR(VLOOKUP(D818,#REF!,4,FALSE),"")</f>
        <v/>
      </c>
      <c r="M818" s="19"/>
    </row>
    <row r="819" spans="2:13">
      <c r="B819" s="14"/>
      <c r="C819" s="15"/>
      <c r="D819" s="15"/>
      <c r="E819" s="30" t="s">
        <v>62</v>
      </c>
      <c r="F819" s="13"/>
      <c r="G819" s="10"/>
      <c r="H819" s="10"/>
      <c r="I819" s="9"/>
      <c r="J819" s="17">
        <f>PRODUCT(G819:I819)</f>
        <v>0</v>
      </c>
      <c r="K819" s="23"/>
      <c r="L819" s="24"/>
      <c r="M819" s="19"/>
    </row>
    <row r="820" spans="2:13" ht="12.75" customHeight="1">
      <c r="B820" s="14"/>
      <c r="C820" s="15"/>
      <c r="D820" s="15"/>
      <c r="E820" s="57" t="s">
        <v>12</v>
      </c>
      <c r="F820" s="12"/>
      <c r="G820" s="10"/>
      <c r="H820" s="10"/>
      <c r="I820" s="9"/>
      <c r="J820" s="27">
        <f>SUM(J819:J819)</f>
        <v>0</v>
      </c>
      <c r="K820" s="23"/>
      <c r="L820" s="24"/>
      <c r="M820" s="19"/>
    </row>
    <row r="821" spans="2:13" ht="12.75" customHeight="1">
      <c r="B821" s="14"/>
      <c r="C821" s="15"/>
      <c r="D821" s="15"/>
      <c r="E821" s="63"/>
      <c r="F821" s="64"/>
      <c r="G821" s="65"/>
      <c r="H821" s="65"/>
      <c r="I821" s="9"/>
      <c r="J821" s="66"/>
      <c r="K821" s="23"/>
      <c r="L821" s="24"/>
      <c r="M821" s="19"/>
    </row>
    <row r="822" spans="2:13" s="18" customFormat="1" ht="15.8" customHeight="1">
      <c r="B822" s="33" t="s">
        <v>124</v>
      </c>
      <c r="C822" s="34"/>
      <c r="D822" s="34"/>
      <c r="E822" s="35" t="s">
        <v>220</v>
      </c>
      <c r="F822" s="36"/>
      <c r="G822" s="42"/>
      <c r="H822" s="42"/>
      <c r="I822" s="42"/>
      <c r="J822" s="43"/>
      <c r="K822" s="44"/>
      <c r="L822" s="45"/>
      <c r="M822" s="46"/>
    </row>
    <row r="823" spans="2:13" s="18" customFormat="1" ht="11.55">
      <c r="B823" s="37" t="s">
        <v>125</v>
      </c>
      <c r="C823" s="38"/>
      <c r="D823" s="38"/>
      <c r="E823" s="39" t="s">
        <v>26</v>
      </c>
      <c r="F823" s="40"/>
      <c r="G823" s="47"/>
      <c r="H823" s="47"/>
      <c r="I823" s="47"/>
      <c r="J823" s="48"/>
      <c r="K823" s="44"/>
      <c r="L823" s="45"/>
      <c r="M823" s="49"/>
    </row>
    <row r="824" spans="2:13" ht="21.75">
      <c r="B824" s="14" t="s">
        <v>126</v>
      </c>
      <c r="C824" s="11" t="s">
        <v>14</v>
      </c>
      <c r="D824" s="15">
        <v>100576</v>
      </c>
      <c r="E824" s="41" t="s">
        <v>34</v>
      </c>
      <c r="F824" s="13" t="s">
        <v>22</v>
      </c>
      <c r="G824" s="9"/>
      <c r="H824" s="9"/>
      <c r="I824" s="71"/>
      <c r="J824" s="27"/>
      <c r="K824" s="23">
        <f>J829</f>
        <v>1041.6099999999999</v>
      </c>
      <c r="L824" s="22" t="str">
        <f>IFERROR(VLOOKUP(D824,#REF!,4,FALSE),"")</f>
        <v/>
      </c>
      <c r="M824" s="19"/>
    </row>
    <row r="825" spans="2:13">
      <c r="B825" s="14"/>
      <c r="C825" s="15"/>
      <c r="D825" s="15"/>
      <c r="E825" s="30" t="s">
        <v>148</v>
      </c>
      <c r="F825" s="13"/>
      <c r="G825" s="10">
        <v>215.14</v>
      </c>
      <c r="H825" s="10">
        <v>4.3</v>
      </c>
      <c r="I825" s="9"/>
      <c r="J825" s="17">
        <f>PRODUCT(G825:I825)</f>
        <v>925.1</v>
      </c>
      <c r="K825" s="23"/>
      <c r="L825" s="22"/>
      <c r="M825" s="19"/>
    </row>
    <row r="826" spans="2:13" ht="13.6" customHeight="1">
      <c r="B826" s="14"/>
      <c r="C826" s="15"/>
      <c r="D826" s="15"/>
      <c r="E826" s="30"/>
      <c r="F826" s="13"/>
      <c r="G826" s="10" t="s">
        <v>56</v>
      </c>
      <c r="H826" s="10" t="s">
        <v>57</v>
      </c>
      <c r="I826" s="10" t="s">
        <v>17</v>
      </c>
      <c r="J826" s="17"/>
      <c r="K826" s="23"/>
      <c r="L826" s="22"/>
      <c r="M826" s="19"/>
    </row>
    <row r="827" spans="2:13">
      <c r="B827" s="14"/>
      <c r="C827" s="15"/>
      <c r="D827" s="15"/>
      <c r="E827" s="30" t="s">
        <v>67</v>
      </c>
      <c r="F827" s="13"/>
      <c r="G827" s="10">
        <v>14.54</v>
      </c>
      <c r="H827" s="10">
        <v>4.3</v>
      </c>
      <c r="I827" s="10">
        <v>6.39</v>
      </c>
      <c r="J827" s="17">
        <f>ROUND(PRODUCT(MEDIAN(G827:H827),I827),2)</f>
        <v>60.19</v>
      </c>
      <c r="K827" s="23"/>
      <c r="L827" s="22"/>
      <c r="M827" s="19"/>
    </row>
    <row r="828" spans="2:13">
      <c r="B828" s="14"/>
      <c r="C828" s="15"/>
      <c r="D828" s="15"/>
      <c r="E828" s="30" t="s">
        <v>68</v>
      </c>
      <c r="F828" s="12"/>
      <c r="G828" s="10">
        <v>10.78</v>
      </c>
      <c r="H828" s="10">
        <v>4.3</v>
      </c>
      <c r="I828" s="10">
        <v>7.47</v>
      </c>
      <c r="J828" s="17">
        <f>ROUND(PRODUCT(MEDIAN(G828:H828),I828),2)</f>
        <v>56.32</v>
      </c>
      <c r="K828" s="23"/>
      <c r="L828" s="22"/>
      <c r="M828" s="19"/>
    </row>
    <row r="829" spans="2:13">
      <c r="B829" s="14"/>
      <c r="C829" s="15"/>
      <c r="D829" s="15"/>
      <c r="E829" s="21" t="str">
        <f>"Total item "&amp;B824</f>
        <v>Total item 30.1.1</v>
      </c>
      <c r="F829" s="12"/>
      <c r="G829" s="10"/>
      <c r="H829" s="10"/>
      <c r="I829" s="10"/>
      <c r="J829" s="27">
        <f>SUM(J825:J828)</f>
        <v>1041.6099999999999</v>
      </c>
      <c r="K829" s="26"/>
      <c r="L829" s="24"/>
      <c r="M829" s="19"/>
    </row>
    <row r="830" spans="2:13">
      <c r="B830" s="37" t="s">
        <v>127</v>
      </c>
      <c r="C830" s="38"/>
      <c r="D830" s="38"/>
      <c r="E830" s="39" t="s">
        <v>25</v>
      </c>
      <c r="F830" s="40"/>
      <c r="G830" s="47"/>
      <c r="H830" s="47"/>
      <c r="I830" s="47"/>
      <c r="J830" s="48"/>
      <c r="K830" s="25"/>
      <c r="L830" s="24"/>
      <c r="M830" s="20"/>
    </row>
    <row r="831" spans="2:13" ht="21.75">
      <c r="B831" s="14" t="s">
        <v>128</v>
      </c>
      <c r="C831" s="11" t="s">
        <v>45</v>
      </c>
      <c r="D831" s="15">
        <v>101169</v>
      </c>
      <c r="E831" s="41" t="s">
        <v>58</v>
      </c>
      <c r="F831" s="13" t="s">
        <v>22</v>
      </c>
      <c r="G831" s="9"/>
      <c r="H831" s="9"/>
      <c r="I831" s="71"/>
      <c r="J831" s="27"/>
      <c r="K831" s="23">
        <f>J836</f>
        <v>835.52</v>
      </c>
      <c r="L831" s="22" t="str">
        <f>IFERROR(VLOOKUP(D831,#REF!,4,FALSE),"")</f>
        <v/>
      </c>
      <c r="M831" s="19"/>
    </row>
    <row r="832" spans="2:13">
      <c r="B832" s="14"/>
      <c r="C832" s="15"/>
      <c r="D832" s="15"/>
      <c r="E832" s="30" t="s">
        <v>148</v>
      </c>
      <c r="F832" s="13"/>
      <c r="G832" s="10">
        <v>215.14</v>
      </c>
      <c r="H832" s="10">
        <v>3.4</v>
      </c>
      <c r="I832" s="9"/>
      <c r="J832" s="17">
        <f>PRODUCT(G832:I832)</f>
        <v>731.48</v>
      </c>
      <c r="K832" s="23"/>
      <c r="L832" s="22"/>
      <c r="M832" s="19"/>
    </row>
    <row r="833" spans="2:13" ht="13.6" customHeight="1">
      <c r="B833" s="14"/>
      <c r="C833" s="15"/>
      <c r="D833" s="15"/>
      <c r="E833" s="30"/>
      <c r="F833" s="13"/>
      <c r="G833" s="10" t="s">
        <v>56</v>
      </c>
      <c r="H833" s="10" t="s">
        <v>57</v>
      </c>
      <c r="I833" s="10" t="s">
        <v>17</v>
      </c>
      <c r="J833" s="17"/>
      <c r="K833" s="23"/>
      <c r="L833" s="22"/>
      <c r="M833" s="19"/>
    </row>
    <row r="834" spans="2:13">
      <c r="B834" s="14"/>
      <c r="C834" s="15"/>
      <c r="D834" s="15"/>
      <c r="E834" s="30" t="s">
        <v>67</v>
      </c>
      <c r="F834" s="13"/>
      <c r="G834" s="10">
        <v>13.64</v>
      </c>
      <c r="H834" s="10">
        <v>3.4</v>
      </c>
      <c r="I834" s="10">
        <v>6.39</v>
      </c>
      <c r="J834" s="17">
        <f>ROUND(PRODUCT(MEDIAN(G834:H834),I834),2)</f>
        <v>54.44</v>
      </c>
      <c r="K834" s="23"/>
      <c r="L834" s="22"/>
      <c r="M834" s="19"/>
    </row>
    <row r="835" spans="2:13">
      <c r="B835" s="14"/>
      <c r="C835" s="15"/>
      <c r="D835" s="15"/>
      <c r="E835" s="30" t="s">
        <v>68</v>
      </c>
      <c r="F835" s="12"/>
      <c r="G835" s="10">
        <v>9.8800000000000008</v>
      </c>
      <c r="H835" s="10">
        <v>3.4</v>
      </c>
      <c r="I835" s="10">
        <v>7.47</v>
      </c>
      <c r="J835" s="17">
        <f>ROUND(PRODUCT(MEDIAN(G835:H835),I835),2)</f>
        <v>49.6</v>
      </c>
      <c r="K835" s="23"/>
      <c r="L835" s="22"/>
      <c r="M835" s="19"/>
    </row>
    <row r="836" spans="2:13">
      <c r="B836" s="14"/>
      <c r="C836" s="15"/>
      <c r="D836" s="15"/>
      <c r="E836" s="21" t="str">
        <f>"Total item "&amp;B831</f>
        <v>Total item 30.2.1</v>
      </c>
      <c r="F836" s="12"/>
      <c r="G836" s="10"/>
      <c r="H836" s="10"/>
      <c r="J836" s="27">
        <f>SUM(J832:J835)</f>
        <v>835.52</v>
      </c>
      <c r="K836" s="23"/>
      <c r="L836" s="24"/>
      <c r="M836" s="19"/>
    </row>
    <row r="837" spans="2:13" ht="43.5">
      <c r="B837" s="14" t="s">
        <v>129</v>
      </c>
      <c r="C837" s="11" t="s">
        <v>45</v>
      </c>
      <c r="D837" s="15">
        <v>94273</v>
      </c>
      <c r="E837" s="41" t="s">
        <v>19</v>
      </c>
      <c r="F837" s="13" t="s">
        <v>16</v>
      </c>
      <c r="G837" s="9"/>
      <c r="H837" s="9"/>
      <c r="I837" s="9"/>
      <c r="J837" s="27"/>
      <c r="K837" s="23">
        <f>J839</f>
        <v>229</v>
      </c>
      <c r="L837" s="22" t="str">
        <f>IFERROR(VLOOKUP(D837,#REF!,4,FALSE),"")</f>
        <v/>
      </c>
      <c r="M837" s="19"/>
    </row>
    <row r="838" spans="2:13">
      <c r="B838" s="14"/>
      <c r="C838" s="15"/>
      <c r="D838" s="15"/>
      <c r="E838" s="30" t="s">
        <v>172</v>
      </c>
      <c r="F838" s="13"/>
      <c r="G838" s="10">
        <v>229</v>
      </c>
      <c r="H838" s="10"/>
      <c r="I838" s="9"/>
      <c r="J838" s="17">
        <f>PRODUCT(G838:I838)</f>
        <v>229</v>
      </c>
      <c r="K838" s="23"/>
      <c r="L838" s="22"/>
      <c r="M838" s="19"/>
    </row>
    <row r="839" spans="2:13">
      <c r="B839" s="14"/>
      <c r="C839" s="15"/>
      <c r="D839" s="15"/>
      <c r="E839" s="21" t="str">
        <f>"Total item "&amp;B837</f>
        <v>Total item 30.2.2</v>
      </c>
      <c r="F839" s="12"/>
      <c r="G839" s="10"/>
      <c r="H839" s="10"/>
      <c r="I839" s="10"/>
      <c r="J839" s="27">
        <f>SUM(J838:J838)</f>
        <v>229</v>
      </c>
      <c r="K839" s="23"/>
      <c r="L839" s="24"/>
      <c r="M839" s="19"/>
    </row>
    <row r="840" spans="2:13" ht="21.75">
      <c r="B840" s="14" t="s">
        <v>130</v>
      </c>
      <c r="C840" s="11" t="s">
        <v>45</v>
      </c>
      <c r="D840" s="15">
        <v>94281</v>
      </c>
      <c r="E840" s="41" t="s">
        <v>59</v>
      </c>
      <c r="F840" s="13" t="s">
        <v>16</v>
      </c>
      <c r="G840" s="9"/>
      <c r="H840" s="9"/>
      <c r="I840" s="9"/>
      <c r="J840" s="27"/>
      <c r="K840" s="23">
        <f>J842</f>
        <v>229</v>
      </c>
      <c r="L840" s="22" t="e">
        <f>VLOOKUP(D840,[0]!dados,4,FALSE)</f>
        <v>#REF!</v>
      </c>
      <c r="M840" s="19"/>
    </row>
    <row r="841" spans="2:13">
      <c r="B841" s="14"/>
      <c r="C841" s="15"/>
      <c r="D841" s="15"/>
      <c r="E841" s="30" t="s">
        <v>172</v>
      </c>
      <c r="F841" s="13"/>
      <c r="G841" s="10">
        <v>229</v>
      </c>
      <c r="H841" s="10"/>
      <c r="I841" s="9"/>
      <c r="J841" s="17">
        <f>PRODUCT(G841:I841)</f>
        <v>229</v>
      </c>
      <c r="K841" s="23"/>
      <c r="L841" s="22"/>
      <c r="M841" s="19"/>
    </row>
    <row r="842" spans="2:13" ht="15.8" customHeight="1">
      <c r="B842" s="14"/>
      <c r="C842" s="15"/>
      <c r="D842" s="15"/>
      <c r="E842" s="21" t="str">
        <f>"Total item "&amp;B840</f>
        <v>Total item 30.2.3</v>
      </c>
      <c r="F842" s="12"/>
      <c r="G842" s="10"/>
      <c r="H842" s="10"/>
      <c r="I842" s="10"/>
      <c r="J842" s="27">
        <f>SUM(J841:J841)</f>
        <v>229</v>
      </c>
      <c r="K842" s="23"/>
      <c r="L842" s="24"/>
      <c r="M842" s="19"/>
    </row>
    <row r="843" spans="2:13">
      <c r="B843" s="37" t="s">
        <v>131</v>
      </c>
      <c r="C843" s="38"/>
      <c r="D843" s="38"/>
      <c r="E843" s="39" t="s">
        <v>51</v>
      </c>
      <c r="F843" s="40"/>
      <c r="G843" s="47"/>
      <c r="H843" s="47"/>
      <c r="I843" s="47"/>
      <c r="J843" s="48"/>
      <c r="K843" s="25"/>
      <c r="L843" s="24"/>
      <c r="M843" s="20"/>
    </row>
    <row r="844" spans="2:13" ht="21.75">
      <c r="B844" s="14" t="s">
        <v>132</v>
      </c>
      <c r="C844" s="11" t="s">
        <v>46</v>
      </c>
      <c r="D844" s="15">
        <v>5213440</v>
      </c>
      <c r="E844" s="41" t="s">
        <v>53</v>
      </c>
      <c r="F844" s="13" t="s">
        <v>52</v>
      </c>
      <c r="G844" s="9"/>
      <c r="H844" s="9"/>
      <c r="I844" s="71"/>
      <c r="J844" s="27"/>
      <c r="K844" s="23">
        <f>J846</f>
        <v>0</v>
      </c>
      <c r="L844" s="22" t="str">
        <f>IFERROR(VLOOKUP(D844,#REF!,4,FALSE),"")</f>
        <v/>
      </c>
      <c r="M844" s="19"/>
    </row>
    <row r="845" spans="2:13">
      <c r="B845" s="14"/>
      <c r="C845" s="15"/>
      <c r="D845" s="15"/>
      <c r="E845" s="30" t="s">
        <v>62</v>
      </c>
      <c r="F845" s="13"/>
      <c r="G845" s="9"/>
      <c r="H845" s="9"/>
      <c r="I845" s="9"/>
      <c r="J845" s="17">
        <f>PRODUCT(G845:I845)</f>
        <v>0</v>
      </c>
      <c r="K845" s="23"/>
      <c r="L845" s="22"/>
      <c r="M845" s="19"/>
    </row>
    <row r="846" spans="2:13">
      <c r="B846" s="14"/>
      <c r="C846" s="15"/>
      <c r="D846" s="15"/>
      <c r="E846" s="21" t="str">
        <f>"Total item "&amp;B844</f>
        <v>Total item 30.3.1</v>
      </c>
      <c r="F846" s="12"/>
      <c r="G846" s="10"/>
      <c r="H846" s="10"/>
      <c r="I846" s="9"/>
      <c r="J846" s="27">
        <f>SUM(J845:J845)</f>
        <v>0</v>
      </c>
      <c r="K846" s="23"/>
      <c r="L846" s="24"/>
      <c r="M846" s="19"/>
    </row>
    <row r="847" spans="2:13" ht="21.75">
      <c r="B847" s="14" t="s">
        <v>133</v>
      </c>
      <c r="C847" s="11" t="s">
        <v>46</v>
      </c>
      <c r="D847" s="15">
        <v>5213444</v>
      </c>
      <c r="E847" s="41" t="s">
        <v>54</v>
      </c>
      <c r="F847" s="13" t="s">
        <v>52</v>
      </c>
      <c r="G847" s="9"/>
      <c r="H847" s="9"/>
      <c r="I847" s="9"/>
      <c r="J847" s="27"/>
      <c r="K847" s="23">
        <f>J849</f>
        <v>0</v>
      </c>
      <c r="L847" s="22" t="str">
        <f>IFERROR(VLOOKUP(D847,#REF!,4,FALSE),"")</f>
        <v/>
      </c>
      <c r="M847" s="19"/>
    </row>
    <row r="848" spans="2:13">
      <c r="B848" s="14"/>
      <c r="C848" s="15"/>
      <c r="D848" s="15"/>
      <c r="E848" s="30" t="s">
        <v>63</v>
      </c>
      <c r="F848" s="13"/>
      <c r="G848" s="10"/>
      <c r="H848" s="10"/>
      <c r="I848" s="9"/>
      <c r="J848" s="17">
        <f>PRODUCT(G848:I848)</f>
        <v>0</v>
      </c>
      <c r="K848" s="23"/>
      <c r="L848" s="24"/>
      <c r="M848" s="19"/>
    </row>
    <row r="849" spans="2:13" ht="23.3" customHeight="1">
      <c r="B849" s="14"/>
      <c r="C849" s="15"/>
      <c r="D849" s="15"/>
      <c r="E849" s="21" t="str">
        <f>"Total item "&amp;B847</f>
        <v>Total item 30.3.2</v>
      </c>
      <c r="F849" s="12"/>
      <c r="G849" s="10"/>
      <c r="H849" s="10"/>
      <c r="I849" s="9"/>
      <c r="J849" s="27">
        <f>SUM(J848:J848)</f>
        <v>0</v>
      </c>
      <c r="K849" s="23"/>
      <c r="L849" s="24"/>
      <c r="M849" s="19"/>
    </row>
    <row r="850" spans="2:13" ht="21.75">
      <c r="B850" s="14" t="s">
        <v>420</v>
      </c>
      <c r="C850" s="11" t="s">
        <v>46</v>
      </c>
      <c r="D850" s="15">
        <v>5216111</v>
      </c>
      <c r="E850" s="41" t="s">
        <v>55</v>
      </c>
      <c r="F850" s="13" t="s">
        <v>52</v>
      </c>
      <c r="G850" s="9"/>
      <c r="H850" s="9"/>
      <c r="I850" s="9"/>
      <c r="J850" s="27"/>
      <c r="K850" s="23">
        <f>J852</f>
        <v>0</v>
      </c>
      <c r="L850" s="22" t="str">
        <f>IFERROR(VLOOKUP(D850,#REF!,4,FALSE),"")</f>
        <v/>
      </c>
      <c r="M850" s="19"/>
    </row>
    <row r="851" spans="2:13">
      <c r="B851" s="14"/>
      <c r="C851" s="15"/>
      <c r="D851" s="15"/>
      <c r="E851" s="30" t="s">
        <v>63</v>
      </c>
      <c r="F851" s="13"/>
      <c r="G851" s="10"/>
      <c r="H851" s="10"/>
      <c r="I851" s="9"/>
      <c r="J851" s="17">
        <f>PRODUCT(G851:I851)</f>
        <v>0</v>
      </c>
      <c r="K851" s="23"/>
      <c r="L851" s="24"/>
      <c r="M851" s="19"/>
    </row>
    <row r="852" spans="2:13">
      <c r="B852" s="14"/>
      <c r="C852" s="15"/>
      <c r="D852" s="15"/>
      <c r="E852" s="21" t="str">
        <f>"Total item "&amp;B850</f>
        <v>Total item 30.3.3</v>
      </c>
      <c r="F852" s="12"/>
      <c r="G852" s="10"/>
      <c r="H852" s="10"/>
      <c r="I852" s="9"/>
      <c r="J852" s="27">
        <f>SUM(J851:J851)</f>
        <v>0</v>
      </c>
      <c r="K852" s="23"/>
      <c r="L852" s="24"/>
      <c r="M852" s="19"/>
    </row>
    <row r="853" spans="2:13" ht="21.75">
      <c r="B853" s="14" t="s">
        <v>134</v>
      </c>
      <c r="C853" s="11" t="s">
        <v>50</v>
      </c>
      <c r="D853" s="15">
        <v>13521</v>
      </c>
      <c r="E853" s="41" t="s">
        <v>60</v>
      </c>
      <c r="F853" s="13" t="s">
        <v>52</v>
      </c>
      <c r="G853" s="9"/>
      <c r="H853" s="9"/>
      <c r="I853" s="9"/>
      <c r="J853" s="27"/>
      <c r="K853" s="23">
        <f>J855</f>
        <v>0</v>
      </c>
      <c r="L853" s="22" t="str">
        <f>IFERROR(VLOOKUP(D853,#REF!,4,FALSE),"")</f>
        <v/>
      </c>
      <c r="M853" s="19"/>
    </row>
    <row r="854" spans="2:13">
      <c r="B854" s="14"/>
      <c r="C854" s="15"/>
      <c r="D854" s="15"/>
      <c r="E854" s="30" t="s">
        <v>62</v>
      </c>
      <c r="F854" s="13"/>
      <c r="G854" s="10"/>
      <c r="H854" s="10"/>
      <c r="I854" s="9"/>
      <c r="J854" s="17">
        <f>PRODUCT(G854:I854)</f>
        <v>0</v>
      </c>
      <c r="K854" s="23"/>
      <c r="L854" s="24"/>
      <c r="M854" s="19"/>
    </row>
    <row r="855" spans="2:13" ht="12.75" customHeight="1">
      <c r="B855" s="14"/>
      <c r="C855" s="15"/>
      <c r="D855" s="15"/>
      <c r="E855" s="57" t="s">
        <v>12</v>
      </c>
      <c r="F855" s="12"/>
      <c r="G855" s="10"/>
      <c r="H855" s="10"/>
      <c r="I855" s="9"/>
      <c r="J855" s="27">
        <f>SUM(J854:J854)</f>
        <v>0</v>
      </c>
      <c r="K855" s="23"/>
      <c r="L855" s="24"/>
      <c r="M855" s="19"/>
    </row>
    <row r="856" spans="2:13">
      <c r="I856" s="9"/>
    </row>
    <row r="857" spans="2:13" s="18" customFormat="1" ht="15.8" customHeight="1">
      <c r="B857" s="33" t="s">
        <v>137</v>
      </c>
      <c r="C857" s="34"/>
      <c r="D857" s="34"/>
      <c r="E857" s="35" t="s">
        <v>191</v>
      </c>
      <c r="F857" s="36"/>
      <c r="G857" s="42"/>
      <c r="H857" s="42"/>
      <c r="I857" s="42"/>
      <c r="J857" s="43"/>
      <c r="K857" s="44"/>
      <c r="L857" s="45"/>
      <c r="M857" s="46"/>
    </row>
    <row r="858" spans="2:13" s="18" customFormat="1" ht="11.55">
      <c r="B858" s="37" t="s">
        <v>138</v>
      </c>
      <c r="C858" s="38"/>
      <c r="D858" s="38"/>
      <c r="E858" s="39" t="s">
        <v>26</v>
      </c>
      <c r="F858" s="40"/>
      <c r="G858" s="47"/>
      <c r="H858" s="47"/>
      <c r="I858" s="47"/>
      <c r="J858" s="48"/>
      <c r="K858" s="44"/>
      <c r="L858" s="45"/>
      <c r="M858" s="49"/>
    </row>
    <row r="859" spans="2:13" ht="21.75">
      <c r="B859" s="14" t="s">
        <v>139</v>
      </c>
      <c r="C859" s="11" t="s">
        <v>14</v>
      </c>
      <c r="D859" s="15">
        <v>100576</v>
      </c>
      <c r="E859" s="41" t="s">
        <v>34</v>
      </c>
      <c r="F859" s="13" t="s">
        <v>22</v>
      </c>
      <c r="G859" s="9"/>
      <c r="H859" s="9"/>
      <c r="I859" s="71"/>
      <c r="J859" s="27"/>
      <c r="K859" s="23">
        <f>J867</f>
        <v>4659.95</v>
      </c>
      <c r="L859" s="22" t="str">
        <f>IFERROR(VLOOKUP(D859,#REF!,4,FALSE),"")</f>
        <v/>
      </c>
      <c r="M859" s="19"/>
    </row>
    <row r="860" spans="2:13">
      <c r="B860" s="14"/>
      <c r="C860" s="15"/>
      <c r="D860" s="15"/>
      <c r="E860" s="30" t="s">
        <v>148</v>
      </c>
      <c r="F860" s="13"/>
      <c r="G860" s="10">
        <v>722.92</v>
      </c>
      <c r="H860" s="10">
        <v>5.3</v>
      </c>
      <c r="I860" s="9"/>
      <c r="J860" s="17">
        <f>PRODUCT(G860:I860)</f>
        <v>3831.48</v>
      </c>
      <c r="K860" s="23"/>
      <c r="L860" s="22"/>
      <c r="M860" s="19"/>
    </row>
    <row r="861" spans="2:13" ht="13.6" customHeight="1">
      <c r="B861" s="14"/>
      <c r="C861" s="15"/>
      <c r="D861" s="15"/>
      <c r="E861" s="30"/>
      <c r="F861" s="13"/>
      <c r="G861" s="10" t="s">
        <v>56</v>
      </c>
      <c r="H861" s="10" t="s">
        <v>57</v>
      </c>
      <c r="I861" s="10" t="s">
        <v>17</v>
      </c>
      <c r="J861" s="17"/>
      <c r="K861" s="23"/>
      <c r="L861" s="22"/>
      <c r="M861" s="19"/>
    </row>
    <row r="862" spans="2:13">
      <c r="B862" s="14"/>
      <c r="C862" s="15"/>
      <c r="D862" s="15"/>
      <c r="E862" s="30" t="s">
        <v>67</v>
      </c>
      <c r="F862" s="13"/>
      <c r="G862" s="10">
        <v>8.1300000000000008</v>
      </c>
      <c r="H862" s="10">
        <v>4.3</v>
      </c>
      <c r="I862" s="10">
        <v>1.93</v>
      </c>
      <c r="J862" s="17">
        <f>ROUND(PRODUCT(MEDIAN(G862:H862),I862),2)</f>
        <v>11.99</v>
      </c>
      <c r="K862" s="23"/>
      <c r="L862" s="22"/>
      <c r="M862" s="19"/>
    </row>
    <row r="863" spans="2:13">
      <c r="B863" s="14"/>
      <c r="C863" s="15"/>
      <c r="D863" s="15"/>
      <c r="E863" s="30" t="s">
        <v>68</v>
      </c>
      <c r="F863" s="12"/>
      <c r="G863" s="10">
        <v>20.64</v>
      </c>
      <c r="H863" s="10">
        <v>3.4</v>
      </c>
      <c r="I863" s="10">
        <v>9.91</v>
      </c>
      <c r="J863" s="17">
        <f>ROUND(PRODUCT(MEDIAN(G863:H863),I863),2)</f>
        <v>119.12</v>
      </c>
      <c r="K863" s="23"/>
      <c r="L863" s="22"/>
      <c r="M863" s="19"/>
    </row>
    <row r="864" spans="2:13">
      <c r="B864" s="14"/>
      <c r="C864" s="15"/>
      <c r="D864" s="15"/>
      <c r="E864" s="30" t="s">
        <v>69</v>
      </c>
      <c r="F864" s="12"/>
      <c r="G864" s="10">
        <v>24.81</v>
      </c>
      <c r="H864" s="10">
        <v>4.3</v>
      </c>
      <c r="I864" s="10">
        <v>17.239999999999998</v>
      </c>
      <c r="J864" s="17">
        <f>ROUND(PRODUCT(MEDIAN(G864:H864),I864),2)</f>
        <v>250.93</v>
      </c>
      <c r="K864" s="23"/>
      <c r="L864" s="22"/>
      <c r="M864" s="19"/>
    </row>
    <row r="865" spans="2:13">
      <c r="B865" s="14"/>
      <c r="C865" s="15"/>
      <c r="D865" s="15"/>
      <c r="E865" s="30" t="s">
        <v>70</v>
      </c>
      <c r="F865" s="12"/>
      <c r="G865" s="10">
        <v>12.13</v>
      </c>
      <c r="H865" s="10">
        <v>4.5999999999999996</v>
      </c>
      <c r="I865" s="10">
        <v>3.44</v>
      </c>
      <c r="J865" s="17">
        <f>ROUND(PRODUCT(MEDIAN(G865:H865),I865),2)</f>
        <v>28.78</v>
      </c>
      <c r="K865" s="23"/>
      <c r="L865" s="22"/>
      <c r="M865" s="19"/>
    </row>
    <row r="866" spans="2:13">
      <c r="B866" s="14"/>
      <c r="C866" s="15"/>
      <c r="D866" s="15"/>
      <c r="E866" s="30" t="s">
        <v>71</v>
      </c>
      <c r="F866" s="12"/>
      <c r="G866" s="10">
        <v>31.66</v>
      </c>
      <c r="H866" s="10">
        <v>5.3</v>
      </c>
      <c r="I866" s="10">
        <v>22.6</v>
      </c>
      <c r="J866" s="17">
        <f>ROUND(PRODUCT(MEDIAN(G866:H866),I866),2)</f>
        <v>417.65</v>
      </c>
      <c r="K866" s="23"/>
      <c r="L866" s="22"/>
      <c r="M866" s="19"/>
    </row>
    <row r="867" spans="2:13">
      <c r="B867" s="14"/>
      <c r="C867" s="15"/>
      <c r="D867" s="15"/>
      <c r="E867" s="21" t="str">
        <f>"Total item "&amp;B859</f>
        <v>Total item 31.1.1</v>
      </c>
      <c r="F867" s="12"/>
      <c r="G867" s="10"/>
      <c r="H867" s="10"/>
      <c r="I867" s="10"/>
      <c r="J867" s="27">
        <f>SUM(J860:J866)</f>
        <v>4659.95</v>
      </c>
      <c r="K867" s="26"/>
      <c r="L867" s="24"/>
      <c r="M867" s="19"/>
    </row>
    <row r="868" spans="2:13">
      <c r="B868" s="37" t="s">
        <v>140</v>
      </c>
      <c r="C868" s="38"/>
      <c r="D868" s="38"/>
      <c r="E868" s="39" t="s">
        <v>25</v>
      </c>
      <c r="F868" s="40"/>
      <c r="G868" s="47"/>
      <c r="H868" s="47"/>
      <c r="I868" s="47"/>
      <c r="J868" s="48"/>
      <c r="K868" s="25"/>
      <c r="L868" s="24"/>
      <c r="M868" s="20"/>
    </row>
    <row r="869" spans="2:13" ht="21.75">
      <c r="B869" s="14" t="s">
        <v>141</v>
      </c>
      <c r="C869" s="11" t="s">
        <v>45</v>
      </c>
      <c r="D869" s="15">
        <v>101169</v>
      </c>
      <c r="E869" s="41" t="s">
        <v>58</v>
      </c>
      <c r="F869" s="13" t="s">
        <v>22</v>
      </c>
      <c r="G869" s="9"/>
      <c r="H869" s="9"/>
      <c r="I869" s="71"/>
      <c r="J869" s="27"/>
      <c r="K869" s="23">
        <f>J877</f>
        <v>3966.49</v>
      </c>
      <c r="L869" s="22" t="str">
        <f>IFERROR(VLOOKUP(D869,#REF!,4,FALSE),"")</f>
        <v/>
      </c>
      <c r="M869" s="19"/>
    </row>
    <row r="870" spans="2:13">
      <c r="B870" s="14"/>
      <c r="C870" s="15"/>
      <c r="D870" s="15"/>
      <c r="E870" s="30" t="s">
        <v>148</v>
      </c>
      <c r="F870" s="13"/>
      <c r="G870" s="10">
        <v>722.92</v>
      </c>
      <c r="H870" s="10">
        <v>4.4000000000000004</v>
      </c>
      <c r="I870" s="9"/>
      <c r="J870" s="17">
        <f>PRODUCT(G870:I870)</f>
        <v>3180.85</v>
      </c>
      <c r="K870" s="23"/>
      <c r="L870" s="22"/>
      <c r="M870" s="19"/>
    </row>
    <row r="871" spans="2:13" ht="13.6" customHeight="1">
      <c r="B871" s="14"/>
      <c r="C871" s="15"/>
      <c r="D871" s="15"/>
      <c r="E871" s="30"/>
      <c r="F871" s="13"/>
      <c r="G871" s="10" t="s">
        <v>56</v>
      </c>
      <c r="H871" s="10" t="s">
        <v>57</v>
      </c>
      <c r="I871" s="10" t="s">
        <v>17</v>
      </c>
      <c r="J871" s="17"/>
      <c r="K871" s="23"/>
      <c r="L871" s="22"/>
      <c r="M871" s="19"/>
    </row>
    <row r="872" spans="2:13">
      <c r="B872" s="14"/>
      <c r="C872" s="15"/>
      <c r="D872" s="15"/>
      <c r="E872" s="30" t="s">
        <v>67</v>
      </c>
      <c r="F872" s="13"/>
      <c r="G872" s="10">
        <v>7.23</v>
      </c>
      <c r="H872" s="10">
        <v>3.4</v>
      </c>
      <c r="I872" s="10">
        <v>1.93</v>
      </c>
      <c r="J872" s="17">
        <f>ROUND(PRODUCT(MEDIAN(G872:H872),I872),2)</f>
        <v>10.26</v>
      </c>
      <c r="K872" s="23"/>
      <c r="L872" s="22"/>
      <c r="M872" s="19"/>
    </row>
    <row r="873" spans="2:13">
      <c r="B873" s="14"/>
      <c r="C873" s="15"/>
      <c r="D873" s="15"/>
      <c r="E873" s="30" t="s">
        <v>68</v>
      </c>
      <c r="F873" s="12"/>
      <c r="G873" s="10">
        <v>19.739999999999998</v>
      </c>
      <c r="H873" s="10">
        <v>2.5</v>
      </c>
      <c r="I873" s="10">
        <v>9.91</v>
      </c>
      <c r="J873" s="17">
        <f>ROUND(PRODUCT(MEDIAN(G873:H873),I873),2)</f>
        <v>110.2</v>
      </c>
      <c r="K873" s="23"/>
      <c r="L873" s="22"/>
      <c r="M873" s="19"/>
    </row>
    <row r="874" spans="2:13">
      <c r="B874" s="14"/>
      <c r="C874" s="15"/>
      <c r="D874" s="15"/>
      <c r="E874" s="30" t="s">
        <v>69</v>
      </c>
      <c r="F874" s="12"/>
      <c r="G874" s="10">
        <v>23.91</v>
      </c>
      <c r="H874" s="10">
        <v>3.4</v>
      </c>
      <c r="I874" s="10">
        <v>17.239999999999998</v>
      </c>
      <c r="J874" s="17">
        <f>ROUND(PRODUCT(MEDIAN(G874:H874),I874),2)</f>
        <v>235.41</v>
      </c>
      <c r="K874" s="23"/>
      <c r="L874" s="22"/>
      <c r="M874" s="19"/>
    </row>
    <row r="875" spans="2:13">
      <c r="B875" s="14"/>
      <c r="C875" s="15"/>
      <c r="D875" s="15"/>
      <c r="E875" s="30" t="s">
        <v>70</v>
      </c>
      <c r="F875" s="12"/>
      <c r="G875" s="10">
        <v>11.23</v>
      </c>
      <c r="H875" s="10">
        <v>3.7</v>
      </c>
      <c r="I875" s="10">
        <v>3.44</v>
      </c>
      <c r="J875" s="17">
        <f>ROUND(PRODUCT(MEDIAN(G875:H875),I875),2)</f>
        <v>25.68</v>
      </c>
      <c r="K875" s="23"/>
      <c r="L875" s="22"/>
      <c r="M875" s="19"/>
    </row>
    <row r="876" spans="2:13">
      <c r="B876" s="14"/>
      <c r="C876" s="15"/>
      <c r="D876" s="15"/>
      <c r="E876" s="30" t="s">
        <v>71</v>
      </c>
      <c r="F876" s="12"/>
      <c r="G876" s="10">
        <v>31.36</v>
      </c>
      <c r="H876" s="10">
        <v>4.4000000000000004</v>
      </c>
      <c r="I876" s="10">
        <v>22.6</v>
      </c>
      <c r="J876" s="17">
        <f>ROUND(PRODUCT(MEDIAN(G876:H876),I876),2)</f>
        <v>404.09</v>
      </c>
      <c r="K876" s="23"/>
      <c r="L876" s="22"/>
      <c r="M876" s="19"/>
    </row>
    <row r="877" spans="2:13">
      <c r="B877" s="14"/>
      <c r="C877" s="15"/>
      <c r="D877" s="15"/>
      <c r="E877" s="21" t="str">
        <f>"Total item "&amp;B869</f>
        <v>Total item 31.2.1</v>
      </c>
      <c r="F877" s="12"/>
      <c r="G877" s="10"/>
      <c r="H877" s="10"/>
      <c r="I877" s="10"/>
      <c r="J877" s="27">
        <f>SUM(J870:J876)</f>
        <v>3966.49</v>
      </c>
      <c r="K877" s="23"/>
      <c r="L877" s="24"/>
      <c r="M877" s="19"/>
    </row>
    <row r="878" spans="2:13" ht="43.5">
      <c r="B878" s="14" t="s">
        <v>142</v>
      </c>
      <c r="C878" s="11" t="s">
        <v>45</v>
      </c>
      <c r="D878" s="15">
        <v>94273</v>
      </c>
      <c r="E878" s="41" t="s">
        <v>19</v>
      </c>
      <c r="F878" s="13" t="s">
        <v>16</v>
      </c>
      <c r="G878" s="9"/>
      <c r="H878" s="9"/>
      <c r="I878" s="9"/>
      <c r="J878" s="27"/>
      <c r="K878" s="23">
        <f>J881</f>
        <v>791.12</v>
      </c>
      <c r="L878" s="22" t="str">
        <f>IFERROR(VLOOKUP(D878,#REF!,4,FALSE),"")</f>
        <v/>
      </c>
      <c r="M878" s="19"/>
    </row>
    <row r="879" spans="2:13">
      <c r="B879" s="14"/>
      <c r="C879" s="15"/>
      <c r="D879" s="15"/>
      <c r="E879" s="30" t="s">
        <v>603</v>
      </c>
      <c r="F879" s="13"/>
      <c r="G879" s="10">
        <v>745.52</v>
      </c>
      <c r="H879" s="10"/>
      <c r="I879" s="9"/>
      <c r="J879" s="17">
        <f>PRODUCT(G879:I879)</f>
        <v>745.52</v>
      </c>
      <c r="K879" s="23"/>
      <c r="L879" s="22"/>
      <c r="M879" s="19"/>
    </row>
    <row r="880" spans="2:13">
      <c r="B880" s="14"/>
      <c r="C880" s="15"/>
      <c r="D880" s="15"/>
      <c r="E880" s="30" t="s">
        <v>629</v>
      </c>
      <c r="F880" s="12"/>
      <c r="G880" s="10">
        <v>45.6</v>
      </c>
      <c r="H880" s="10"/>
      <c r="I880" s="10"/>
      <c r="J880" s="17">
        <f>PRODUCT(G880:I880)</f>
        <v>45.6</v>
      </c>
      <c r="K880" s="23"/>
      <c r="L880" s="22"/>
      <c r="M880" s="19"/>
    </row>
    <row r="881" spans="2:13">
      <c r="B881" s="14"/>
      <c r="C881" s="15"/>
      <c r="D881" s="15"/>
      <c r="E881" s="21" t="str">
        <f>"Total item "&amp;B878</f>
        <v>Total item 31.2.2</v>
      </c>
      <c r="F881" s="12"/>
      <c r="G881" s="10"/>
      <c r="H881" s="10"/>
      <c r="I881" s="10"/>
      <c r="J881" s="27">
        <f>SUM(J879:J880)</f>
        <v>791.12</v>
      </c>
      <c r="K881" s="23"/>
      <c r="L881" s="24"/>
      <c r="M881" s="19"/>
    </row>
    <row r="882" spans="2:13" ht="21.75">
      <c r="B882" s="14" t="s">
        <v>143</v>
      </c>
      <c r="C882" s="11" t="s">
        <v>45</v>
      </c>
      <c r="D882" s="15">
        <v>94281</v>
      </c>
      <c r="E882" s="41" t="s">
        <v>59</v>
      </c>
      <c r="F882" s="13" t="s">
        <v>16</v>
      </c>
      <c r="G882" s="9"/>
      <c r="H882" s="9"/>
      <c r="I882" s="9"/>
      <c r="J882" s="27"/>
      <c r="K882" s="23">
        <f>J884</f>
        <v>745.52</v>
      </c>
      <c r="L882" s="22" t="e">
        <f>VLOOKUP(D882,[0]!dados,4,FALSE)</f>
        <v>#REF!</v>
      </c>
      <c r="M882" s="19"/>
    </row>
    <row r="883" spans="2:13">
      <c r="B883" s="14"/>
      <c r="C883" s="15"/>
      <c r="D883" s="15"/>
      <c r="E883" s="30" t="s">
        <v>603</v>
      </c>
      <c r="F883" s="13"/>
      <c r="G883" s="10">
        <v>745.52</v>
      </c>
      <c r="H883" s="10"/>
      <c r="I883" s="9"/>
      <c r="J883" s="17">
        <f>PRODUCT(G883:I883)</f>
        <v>745.52</v>
      </c>
      <c r="K883" s="23"/>
      <c r="L883" s="22"/>
      <c r="M883" s="19"/>
    </row>
    <row r="884" spans="2:13" ht="15.8" customHeight="1">
      <c r="B884" s="14"/>
      <c r="C884" s="15"/>
      <c r="D884" s="15"/>
      <c r="E884" s="21" t="str">
        <f>"Total item "&amp;B882</f>
        <v>Total item 31.2.3</v>
      </c>
      <c r="F884" s="12"/>
      <c r="G884" s="10"/>
      <c r="H884" s="10"/>
      <c r="I884" s="10"/>
      <c r="J884" s="27">
        <f>SUM(J883:J883)</f>
        <v>745.52</v>
      </c>
      <c r="K884" s="23"/>
      <c r="L884" s="24"/>
      <c r="M884" s="19"/>
    </row>
    <row r="885" spans="2:13" ht="15.8" customHeight="1">
      <c r="B885" s="14"/>
      <c r="C885" s="15"/>
      <c r="D885" s="15"/>
      <c r="E885" s="70"/>
      <c r="F885" s="64"/>
      <c r="G885" s="65"/>
      <c r="H885" s="65"/>
      <c r="I885" s="9"/>
      <c r="J885" s="66"/>
      <c r="K885" s="23"/>
      <c r="L885" s="24"/>
      <c r="M885" s="19"/>
    </row>
    <row r="886" spans="2:13">
      <c r="B886" s="37" t="s">
        <v>144</v>
      </c>
      <c r="C886" s="38"/>
      <c r="D886" s="38"/>
      <c r="E886" s="39" t="s">
        <v>44</v>
      </c>
      <c r="F886" s="40"/>
      <c r="G886" s="47"/>
      <c r="H886" s="47"/>
      <c r="I886" s="47"/>
      <c r="J886" s="48"/>
      <c r="K886" s="25"/>
      <c r="L886" s="24"/>
      <c r="M886" s="20"/>
    </row>
    <row r="887" spans="2:13" ht="77.3" customHeight="1">
      <c r="B887" s="14" t="s">
        <v>145</v>
      </c>
      <c r="C887" s="11" t="s">
        <v>45</v>
      </c>
      <c r="D887" s="15">
        <v>87509</v>
      </c>
      <c r="E887" s="41" t="s">
        <v>589</v>
      </c>
      <c r="F887" s="13" t="str">
        <f>IFERROR(VLOOKUP(D887,#REF!,3,FALSE),"")</f>
        <v/>
      </c>
      <c r="G887" s="9"/>
      <c r="H887" s="9"/>
      <c r="I887" s="71"/>
      <c r="J887" s="27"/>
      <c r="K887" s="23">
        <f>J889</f>
        <v>223.66</v>
      </c>
      <c r="L887" s="22" t="str">
        <f>IFERROR(VLOOKUP(D887,#REF!,4,FALSE),"")</f>
        <v/>
      </c>
      <c r="M887" s="19"/>
    </row>
    <row r="888" spans="2:13">
      <c r="B888" s="14"/>
      <c r="C888" s="15"/>
      <c r="D888" s="15"/>
      <c r="E888" s="30" t="s">
        <v>626</v>
      </c>
      <c r="F888" s="13"/>
      <c r="G888" s="10">
        <v>745.52</v>
      </c>
      <c r="H888" s="10"/>
      <c r="I888" s="10">
        <v>0.3</v>
      </c>
      <c r="J888" s="17">
        <f>PRODUCT(G888:I888)</f>
        <v>223.66</v>
      </c>
      <c r="K888" s="23"/>
      <c r="L888" s="24"/>
      <c r="M888" s="19"/>
    </row>
    <row r="889" spans="2:13">
      <c r="B889" s="14"/>
      <c r="C889" s="15"/>
      <c r="D889" s="15"/>
      <c r="E889" s="21" t="str">
        <f>"Total item "&amp;B887</f>
        <v>Total item 31.3.1</v>
      </c>
      <c r="F889" s="12"/>
      <c r="G889" s="10"/>
      <c r="H889" s="10"/>
      <c r="I889" s="9"/>
      <c r="J889" s="27">
        <f>SUM(J888:J888)</f>
        <v>223.66</v>
      </c>
      <c r="K889" s="23"/>
      <c r="L889" s="24"/>
      <c r="M889" s="19"/>
    </row>
    <row r="890" spans="2:13" ht="21.75">
      <c r="B890" s="14" t="s">
        <v>421</v>
      </c>
      <c r="C890" s="11" t="s">
        <v>14</v>
      </c>
      <c r="D890" s="15">
        <v>94319</v>
      </c>
      <c r="E890" s="41" t="s">
        <v>49</v>
      </c>
      <c r="F890" s="13" t="str">
        <f>IFERROR(VLOOKUP(D890,#REF!,3,FALSE),"")</f>
        <v/>
      </c>
      <c r="G890" s="9"/>
      <c r="H890" s="9"/>
      <c r="I890" s="9"/>
      <c r="J890" s="27"/>
      <c r="K890" s="23">
        <f>J892</f>
        <v>335.48</v>
      </c>
      <c r="L890" s="22" t="str">
        <f>IFERROR(VLOOKUP(D890,#REF!,4,FALSE),"")</f>
        <v/>
      </c>
      <c r="M890" s="19"/>
    </row>
    <row r="891" spans="2:13">
      <c r="B891" s="14"/>
      <c r="C891" s="15"/>
      <c r="D891" s="15"/>
      <c r="E891" s="30" t="s">
        <v>627</v>
      </c>
      <c r="F891" s="13"/>
      <c r="G891" s="10">
        <v>745.52</v>
      </c>
      <c r="H891" s="10">
        <v>1.5</v>
      </c>
      <c r="I891" s="10">
        <v>0.3</v>
      </c>
      <c r="J891" s="17">
        <f>PRODUCT(G891:I891)</f>
        <v>335.48</v>
      </c>
      <c r="K891" s="23"/>
      <c r="L891" s="24"/>
      <c r="M891" s="19"/>
    </row>
    <row r="892" spans="2:13">
      <c r="B892" s="14"/>
      <c r="C892" s="15"/>
      <c r="D892" s="15"/>
      <c r="E892" s="21" t="str">
        <f>"Total item "&amp;B890</f>
        <v>Total item 31.3.2</v>
      </c>
      <c r="F892" s="12"/>
      <c r="G892" s="10"/>
      <c r="H892" s="10"/>
      <c r="I892" s="9"/>
      <c r="J892" s="27">
        <f>SUM(J891:J891)</f>
        <v>335.48</v>
      </c>
      <c r="K892" s="23"/>
      <c r="L892" s="24"/>
      <c r="M892" s="19"/>
    </row>
    <row r="893" spans="2:13" ht="32.6">
      <c r="B893" s="14" t="s">
        <v>146</v>
      </c>
      <c r="C893" s="11" t="s">
        <v>14</v>
      </c>
      <c r="D893" s="15">
        <v>94991</v>
      </c>
      <c r="E893" s="41" t="s">
        <v>21</v>
      </c>
      <c r="F893" s="13" t="s">
        <v>16</v>
      </c>
      <c r="G893" s="9"/>
      <c r="H893" s="9"/>
      <c r="I893" s="9"/>
      <c r="J893" s="27"/>
      <c r="K893" s="23">
        <f>J895</f>
        <v>67.099999999999994</v>
      </c>
      <c r="L893" s="22" t="str">
        <f>IFERROR(VLOOKUP(D893,#REF!,4,FALSE),"")</f>
        <v/>
      </c>
      <c r="M893" s="19"/>
    </row>
    <row r="894" spans="2:13">
      <c r="B894" s="14"/>
      <c r="C894" s="15"/>
      <c r="D894" s="15"/>
      <c r="E894" s="30" t="s">
        <v>628</v>
      </c>
      <c r="F894" s="13"/>
      <c r="G894" s="10">
        <v>745.52</v>
      </c>
      <c r="H894" s="10">
        <v>1.5</v>
      </c>
      <c r="I894" s="10">
        <v>0.06</v>
      </c>
      <c r="J894" s="17">
        <f>PRODUCT(G894:I894)</f>
        <v>67.099999999999994</v>
      </c>
      <c r="K894" s="23"/>
      <c r="L894" s="24"/>
      <c r="M894" s="19"/>
    </row>
    <row r="895" spans="2:13">
      <c r="B895" s="14"/>
      <c r="C895" s="15"/>
      <c r="D895" s="15"/>
      <c r="E895" s="21" t="str">
        <f>"Total item "&amp;B893</f>
        <v>Total item 31.3.3</v>
      </c>
      <c r="F895" s="12"/>
      <c r="G895" s="10"/>
      <c r="H895" s="10"/>
      <c r="I895" s="9"/>
      <c r="J895" s="27">
        <f>SUM(J894:J894)</f>
        <v>67.099999999999994</v>
      </c>
      <c r="K895" s="23"/>
      <c r="L895" s="24"/>
      <c r="M895" s="19"/>
    </row>
    <row r="896" spans="2:13" ht="21.75">
      <c r="B896" s="14" t="s">
        <v>147</v>
      </c>
      <c r="C896" s="11" t="s">
        <v>47</v>
      </c>
      <c r="D896" s="56" t="s">
        <v>48</v>
      </c>
      <c r="E896" s="41" t="s">
        <v>65</v>
      </c>
      <c r="F896" s="13" t="s">
        <v>16</v>
      </c>
      <c r="G896" s="9"/>
      <c r="H896" s="9"/>
      <c r="I896" s="9"/>
      <c r="J896" s="27"/>
      <c r="K896" s="23">
        <f>J898</f>
        <v>1.8</v>
      </c>
      <c r="L896" s="22" t="e">
        <f>VLOOKUP(D896,[0]!dados,4,FALSE)</f>
        <v>#REF!</v>
      </c>
      <c r="M896" s="19"/>
    </row>
    <row r="897" spans="2:13">
      <c r="B897" s="14"/>
      <c r="C897" s="15"/>
      <c r="D897" s="15"/>
      <c r="E897" s="30" t="s">
        <v>609</v>
      </c>
      <c r="F897" s="12"/>
      <c r="G897" s="10">
        <v>1.8</v>
      </c>
      <c r="H897" s="10"/>
      <c r="I897" s="9"/>
      <c r="J897" s="17">
        <f>PRODUCT(G897:I897)</f>
        <v>1.8</v>
      </c>
      <c r="K897" s="23"/>
      <c r="L897" s="24"/>
      <c r="M897" s="19"/>
    </row>
    <row r="898" spans="2:13">
      <c r="B898" s="16"/>
      <c r="C898" s="50"/>
      <c r="D898" s="50"/>
      <c r="E898" s="51" t="str">
        <f>"Total item "&amp;B896</f>
        <v>Total item 31.3.4</v>
      </c>
      <c r="F898" s="52"/>
      <c r="G898" s="53"/>
      <c r="H898" s="53"/>
      <c r="I898" s="9"/>
      <c r="J898" s="55">
        <f>SUM(J897)</f>
        <v>1.8</v>
      </c>
      <c r="K898" s="23"/>
      <c r="L898" s="24"/>
      <c r="M898" s="19"/>
    </row>
    <row r="899" spans="2:13">
      <c r="B899" s="37" t="s">
        <v>538</v>
      </c>
      <c r="C899" s="38"/>
      <c r="D899" s="38"/>
      <c r="E899" s="39" t="s">
        <v>51</v>
      </c>
      <c r="F899" s="40"/>
      <c r="G899" s="47"/>
      <c r="H899" s="47"/>
      <c r="I899" s="47"/>
      <c r="J899" s="48"/>
      <c r="K899" s="25"/>
      <c r="L899" s="24"/>
      <c r="M899" s="20"/>
    </row>
    <row r="900" spans="2:13" ht="21.75">
      <c r="B900" s="14" t="s">
        <v>539</v>
      </c>
      <c r="C900" s="11" t="s">
        <v>46</v>
      </c>
      <c r="D900" s="15">
        <v>5213440</v>
      </c>
      <c r="E900" s="41" t="s">
        <v>53</v>
      </c>
      <c r="F900" s="13" t="s">
        <v>52</v>
      </c>
      <c r="G900" s="9"/>
      <c r="H900" s="9"/>
      <c r="I900" s="71"/>
      <c r="J900" s="27"/>
      <c r="K900" s="23">
        <f>J902</f>
        <v>0</v>
      </c>
      <c r="L900" s="22" t="str">
        <f>IFERROR(VLOOKUP(D900,#REF!,4,FALSE),"")</f>
        <v/>
      </c>
      <c r="M900" s="19"/>
    </row>
    <row r="901" spans="2:13">
      <c r="B901" s="14"/>
      <c r="C901" s="15"/>
      <c r="D901" s="15"/>
      <c r="E901" s="30" t="s">
        <v>62</v>
      </c>
      <c r="F901" s="13"/>
      <c r="G901" s="9"/>
      <c r="H901" s="9"/>
      <c r="I901" s="9"/>
      <c r="J901" s="17">
        <f>PRODUCT(G901:I901)</f>
        <v>0</v>
      </c>
      <c r="K901" s="23"/>
      <c r="L901" s="22"/>
      <c r="M901" s="19"/>
    </row>
    <row r="902" spans="2:13">
      <c r="B902" s="14"/>
      <c r="C902" s="15"/>
      <c r="D902" s="15"/>
      <c r="E902" s="21" t="str">
        <f>"Total item "&amp;B900</f>
        <v>Total item 31.4.1</v>
      </c>
      <c r="F902" s="12"/>
      <c r="G902" s="10"/>
      <c r="H902" s="10"/>
      <c r="I902" s="9"/>
      <c r="J902" s="27">
        <f>SUM(J901:J901)</f>
        <v>0</v>
      </c>
      <c r="K902" s="23"/>
      <c r="L902" s="24"/>
      <c r="M902" s="19"/>
    </row>
    <row r="903" spans="2:13" ht="21.75">
      <c r="B903" s="14" t="s">
        <v>540</v>
      </c>
      <c r="C903" s="11" t="s">
        <v>46</v>
      </c>
      <c r="D903" s="15">
        <v>5213444</v>
      </c>
      <c r="E903" s="41" t="s">
        <v>54</v>
      </c>
      <c r="F903" s="13" t="s">
        <v>52</v>
      </c>
      <c r="G903" s="9"/>
      <c r="H903" s="9"/>
      <c r="I903" s="9"/>
      <c r="J903" s="27"/>
      <c r="K903" s="23">
        <f>J905</f>
        <v>0</v>
      </c>
      <c r="L903" s="22" t="str">
        <f>IFERROR(VLOOKUP(D903,#REF!,4,FALSE),"")</f>
        <v/>
      </c>
      <c r="M903" s="19"/>
    </row>
    <row r="904" spans="2:13">
      <c r="B904" s="14"/>
      <c r="C904" s="15"/>
      <c r="D904" s="15"/>
      <c r="E904" s="30" t="s">
        <v>63</v>
      </c>
      <c r="F904" s="13"/>
      <c r="G904" s="10"/>
      <c r="H904" s="10"/>
      <c r="I904" s="9"/>
      <c r="J904" s="17">
        <f>PRODUCT(G904:I904)</f>
        <v>0</v>
      </c>
      <c r="K904" s="23"/>
      <c r="L904" s="24"/>
      <c r="M904" s="19"/>
    </row>
    <row r="905" spans="2:13" ht="23.3" customHeight="1">
      <c r="B905" s="14"/>
      <c r="C905" s="15"/>
      <c r="D905" s="15"/>
      <c r="E905" s="21" t="str">
        <f>"Total item "&amp;B903</f>
        <v>Total item 31.4.2</v>
      </c>
      <c r="F905" s="12"/>
      <c r="G905" s="10"/>
      <c r="H905" s="10"/>
      <c r="I905" s="9"/>
      <c r="J905" s="27">
        <f>SUM(J904:J904)</f>
        <v>0</v>
      </c>
      <c r="K905" s="23"/>
      <c r="L905" s="24"/>
      <c r="M905" s="19"/>
    </row>
    <row r="906" spans="2:13" ht="21.75">
      <c r="B906" s="14" t="s">
        <v>604</v>
      </c>
      <c r="C906" s="11" t="s">
        <v>46</v>
      </c>
      <c r="D906" s="15">
        <v>5216111</v>
      </c>
      <c r="E906" s="41" t="s">
        <v>55</v>
      </c>
      <c r="F906" s="13" t="s">
        <v>52</v>
      </c>
      <c r="G906" s="9"/>
      <c r="H906" s="9"/>
      <c r="I906" s="9"/>
      <c r="J906" s="27"/>
      <c r="K906" s="23">
        <f>J908</f>
        <v>0</v>
      </c>
      <c r="L906" s="22" t="str">
        <f>IFERROR(VLOOKUP(D906,#REF!,4,FALSE),"")</f>
        <v/>
      </c>
      <c r="M906" s="19"/>
    </row>
    <row r="907" spans="2:13">
      <c r="B907" s="14"/>
      <c r="C907" s="15"/>
      <c r="D907" s="15"/>
      <c r="E907" s="30" t="s">
        <v>63</v>
      </c>
      <c r="F907" s="13"/>
      <c r="G907" s="10"/>
      <c r="H907" s="10"/>
      <c r="I907" s="9"/>
      <c r="J907" s="17">
        <f>PRODUCT(G907:I907)</f>
        <v>0</v>
      </c>
      <c r="K907" s="23"/>
      <c r="L907" s="24"/>
      <c r="M907" s="19"/>
    </row>
    <row r="908" spans="2:13">
      <c r="B908" s="14"/>
      <c r="C908" s="15"/>
      <c r="D908" s="15"/>
      <c r="E908" s="21" t="str">
        <f>"Total item "&amp;B906</f>
        <v>Total item 31.4.3</v>
      </c>
      <c r="F908" s="12"/>
      <c r="G908" s="10"/>
      <c r="H908" s="10"/>
      <c r="I908" s="9"/>
      <c r="J908" s="27">
        <f>SUM(J907:J907)</f>
        <v>0</v>
      </c>
      <c r="K908" s="23"/>
      <c r="L908" s="24"/>
      <c r="M908" s="19"/>
    </row>
    <row r="909" spans="2:13" ht="21.75">
      <c r="B909" s="14" t="s">
        <v>605</v>
      </c>
      <c r="C909" s="11" t="s">
        <v>50</v>
      </c>
      <c r="D909" s="15">
        <v>13521</v>
      </c>
      <c r="E909" s="41" t="s">
        <v>60</v>
      </c>
      <c r="F909" s="13" t="s">
        <v>52</v>
      </c>
      <c r="G909" s="9"/>
      <c r="H909" s="9"/>
      <c r="I909" s="9"/>
      <c r="J909" s="27"/>
      <c r="K909" s="23">
        <f>J911</f>
        <v>0</v>
      </c>
      <c r="L909" s="22" t="str">
        <f>IFERROR(VLOOKUP(D909,#REF!,4,FALSE),"")</f>
        <v/>
      </c>
      <c r="M909" s="19"/>
    </row>
    <row r="910" spans="2:13">
      <c r="B910" s="14"/>
      <c r="C910" s="15"/>
      <c r="D910" s="15"/>
      <c r="E910" s="30" t="s">
        <v>62</v>
      </c>
      <c r="F910" s="13"/>
      <c r="G910" s="10"/>
      <c r="H910" s="10"/>
      <c r="I910" s="9"/>
      <c r="J910" s="17">
        <f>PRODUCT(G910:I910)</f>
        <v>0</v>
      </c>
      <c r="K910" s="23"/>
      <c r="L910" s="24"/>
      <c r="M910" s="19"/>
    </row>
    <row r="911" spans="2:13" ht="12.75" customHeight="1">
      <c r="B911" s="14"/>
      <c r="C911" s="15"/>
      <c r="D911" s="15"/>
      <c r="E911" s="57" t="s">
        <v>12</v>
      </c>
      <c r="F911" s="12"/>
      <c r="G911" s="10"/>
      <c r="H911" s="10"/>
      <c r="I911" s="9"/>
      <c r="J911" s="27">
        <f>SUM(J910:J910)</f>
        <v>0</v>
      </c>
      <c r="K911" s="23"/>
      <c r="L911" s="24"/>
      <c r="M911" s="19"/>
    </row>
    <row r="912" spans="2:13">
      <c r="B912" s="37" t="s">
        <v>606</v>
      </c>
      <c r="C912" s="38"/>
      <c r="D912" s="38"/>
      <c r="E912" s="39" t="s">
        <v>537</v>
      </c>
      <c r="F912" s="40"/>
      <c r="G912" s="47"/>
      <c r="H912" s="47"/>
      <c r="I912" s="47"/>
      <c r="J912" s="48"/>
      <c r="K912" s="25"/>
      <c r="L912" s="24"/>
      <c r="M912" s="20"/>
    </row>
    <row r="913" spans="2:13" ht="39.1" customHeight="1">
      <c r="B913" s="14" t="s">
        <v>607</v>
      </c>
      <c r="C913" s="11" t="s">
        <v>45</v>
      </c>
      <c r="D913" s="15">
        <v>99257</v>
      </c>
      <c r="E913" s="41" t="s">
        <v>590</v>
      </c>
      <c r="F913" s="13" t="s">
        <v>52</v>
      </c>
      <c r="G913" s="9"/>
      <c r="H913" s="9"/>
      <c r="I913" s="71"/>
      <c r="J913" s="27"/>
      <c r="K913" s="23">
        <f>J915</f>
        <v>0</v>
      </c>
      <c r="L913" s="22" t="str">
        <f>IFERROR(VLOOKUP(D913,#REF!,4,FALSE),"")</f>
        <v/>
      </c>
      <c r="M913" s="19"/>
    </row>
    <row r="914" spans="2:13">
      <c r="B914" s="14"/>
      <c r="C914" s="15"/>
      <c r="D914" s="15"/>
      <c r="E914" s="30" t="s">
        <v>62</v>
      </c>
      <c r="F914" s="13"/>
      <c r="G914" s="10"/>
      <c r="H914" s="10"/>
      <c r="I914" s="9"/>
      <c r="J914" s="17">
        <f>PRODUCT(G914:I914)</f>
        <v>0</v>
      </c>
      <c r="K914" s="23"/>
      <c r="L914" s="24"/>
      <c r="M914" s="19"/>
    </row>
    <row r="915" spans="2:13">
      <c r="B915" s="14"/>
      <c r="C915" s="15"/>
      <c r="D915" s="15"/>
      <c r="E915" s="21" t="str">
        <f>"Total item "&amp;B913</f>
        <v>Total item 31.5.1</v>
      </c>
      <c r="F915" s="12"/>
      <c r="G915" s="10"/>
      <c r="H915" s="10"/>
      <c r="I915" s="9"/>
      <c r="J915" s="27">
        <f>SUM(J914:J914)</f>
        <v>0</v>
      </c>
      <c r="K915" s="23"/>
      <c r="L915" s="24"/>
      <c r="M915" s="19"/>
    </row>
    <row r="916" spans="2:13" ht="43.5">
      <c r="B916" s="14" t="s">
        <v>608</v>
      </c>
      <c r="C916" s="11" t="s">
        <v>45</v>
      </c>
      <c r="D916" s="15">
        <v>92212</v>
      </c>
      <c r="E916" s="41" t="s">
        <v>591</v>
      </c>
      <c r="F916" s="13" t="s">
        <v>16</v>
      </c>
      <c r="G916" s="9"/>
      <c r="H916" s="9"/>
      <c r="I916" s="9"/>
      <c r="J916" s="27"/>
      <c r="K916" s="23">
        <f>J918</f>
        <v>0</v>
      </c>
      <c r="L916" s="22" t="str">
        <f>IFERROR(VLOOKUP(D916,#REF!,4,FALSE),"")</f>
        <v/>
      </c>
      <c r="M916" s="19"/>
    </row>
    <row r="917" spans="2:13">
      <c r="B917" s="14"/>
      <c r="C917" s="15"/>
      <c r="D917" s="15"/>
      <c r="E917" s="30" t="s">
        <v>62</v>
      </c>
      <c r="F917" s="13"/>
      <c r="G917" s="10"/>
      <c r="H917" s="10"/>
      <c r="I917" s="9"/>
      <c r="J917" s="17">
        <f>PRODUCT(G917:I917)</f>
        <v>0</v>
      </c>
      <c r="K917" s="23"/>
      <c r="L917" s="24"/>
      <c r="M917" s="19"/>
    </row>
    <row r="918" spans="2:13">
      <c r="B918" s="14"/>
      <c r="C918" s="15"/>
      <c r="D918" s="15"/>
      <c r="E918" s="21" t="str">
        <f>"Total item "&amp;B916</f>
        <v>Total item 31.5.2</v>
      </c>
      <c r="F918" s="12"/>
      <c r="G918" s="10"/>
      <c r="H918" s="10"/>
      <c r="I918" s="9"/>
      <c r="J918" s="27">
        <f>SUM(J917:J917)</f>
        <v>0</v>
      </c>
      <c r="K918" s="23"/>
      <c r="L918" s="24"/>
      <c r="M918" s="19"/>
    </row>
    <row r="919" spans="2:13" s="18" customFormat="1" ht="15.8" customHeight="1">
      <c r="B919" s="33" t="s">
        <v>149</v>
      </c>
      <c r="C919" s="34"/>
      <c r="D919" s="34"/>
      <c r="E919" s="35" t="s">
        <v>165</v>
      </c>
      <c r="F919" s="36"/>
      <c r="G919" s="42"/>
      <c r="H919" s="42"/>
      <c r="I919" s="42"/>
      <c r="J919" s="43"/>
      <c r="K919" s="44"/>
      <c r="L919" s="45"/>
      <c r="M919" s="46"/>
    </row>
    <row r="920" spans="2:13" s="18" customFormat="1" ht="11.55">
      <c r="B920" s="37" t="s">
        <v>150</v>
      </c>
      <c r="C920" s="38"/>
      <c r="D920" s="38"/>
      <c r="E920" s="39" t="s">
        <v>26</v>
      </c>
      <c r="F920" s="40"/>
      <c r="G920" s="47"/>
      <c r="H920" s="47"/>
      <c r="I920" s="47"/>
      <c r="J920" s="48"/>
      <c r="K920" s="44"/>
      <c r="L920" s="45"/>
      <c r="M920" s="49"/>
    </row>
    <row r="921" spans="2:13" ht="21.75">
      <c r="B921" s="14" t="s">
        <v>151</v>
      </c>
      <c r="C921" s="11" t="s">
        <v>14</v>
      </c>
      <c r="D921" s="15">
        <v>100576</v>
      </c>
      <c r="E921" s="41" t="s">
        <v>34</v>
      </c>
      <c r="F921" s="13" t="s">
        <v>22</v>
      </c>
      <c r="G921" s="9"/>
      <c r="H921" s="9"/>
      <c r="I921" s="71"/>
      <c r="J921" s="27"/>
      <c r="K921" s="23">
        <f>J926</f>
        <v>2402.5300000000002</v>
      </c>
      <c r="L921" s="22" t="str">
        <f>IFERROR(VLOOKUP(D921,#REF!,4,FALSE),"")</f>
        <v/>
      </c>
      <c r="M921" s="19"/>
    </row>
    <row r="922" spans="2:13">
      <c r="B922" s="14"/>
      <c r="C922" s="15"/>
      <c r="D922" s="15"/>
      <c r="E922" s="30" t="s">
        <v>148</v>
      </c>
      <c r="F922" s="13"/>
      <c r="G922" s="10">
        <v>135.75</v>
      </c>
      <c r="H922" s="10">
        <v>3.8</v>
      </c>
      <c r="I922" s="9"/>
      <c r="J922" s="17">
        <f>PRODUCT(G922:I922)</f>
        <v>515.85</v>
      </c>
      <c r="K922" s="23"/>
      <c r="L922" s="22"/>
      <c r="M922" s="19"/>
    </row>
    <row r="923" spans="2:13">
      <c r="B923" s="14"/>
      <c r="C923" s="15"/>
      <c r="D923" s="15"/>
      <c r="E923" s="30" t="s">
        <v>170</v>
      </c>
      <c r="F923" s="13"/>
      <c r="G923" s="10">
        <v>433</v>
      </c>
      <c r="H923" s="10">
        <v>4.3</v>
      </c>
      <c r="I923" s="9"/>
      <c r="J923" s="17">
        <f>PRODUCT(G923:I923)</f>
        <v>1861.9</v>
      </c>
      <c r="K923" s="23"/>
      <c r="L923" s="22"/>
      <c r="M923" s="19"/>
    </row>
    <row r="924" spans="2:13" ht="13.6" customHeight="1">
      <c r="B924" s="14"/>
      <c r="C924" s="15"/>
      <c r="D924" s="15"/>
      <c r="E924" s="30"/>
      <c r="F924" s="13"/>
      <c r="G924" s="10" t="s">
        <v>56</v>
      </c>
      <c r="H924" s="10" t="s">
        <v>57</v>
      </c>
      <c r="I924" s="10" t="s">
        <v>17</v>
      </c>
      <c r="J924" s="17"/>
      <c r="K924" s="23"/>
      <c r="L924" s="22"/>
      <c r="M924" s="19"/>
    </row>
    <row r="925" spans="2:13">
      <c r="B925" s="14"/>
      <c r="C925" s="15"/>
      <c r="D925" s="15"/>
      <c r="E925" s="30" t="s">
        <v>67</v>
      </c>
      <c r="F925" s="13"/>
      <c r="G925" s="10">
        <v>7.86</v>
      </c>
      <c r="H925" s="10">
        <v>3.8</v>
      </c>
      <c r="I925" s="10">
        <v>4.25</v>
      </c>
      <c r="J925" s="17">
        <f>ROUND(PRODUCT(MEDIAN(G925:H925),I925),2)</f>
        <v>24.78</v>
      </c>
      <c r="K925" s="23"/>
      <c r="L925" s="22"/>
      <c r="M925" s="19"/>
    </row>
    <row r="926" spans="2:13">
      <c r="B926" s="14"/>
      <c r="C926" s="15"/>
      <c r="D926" s="15"/>
      <c r="E926" s="21" t="str">
        <f>"Total item "&amp;B921</f>
        <v>Total item 32.1.1</v>
      </c>
      <c r="F926" s="12"/>
      <c r="G926" s="10"/>
      <c r="H926" s="10"/>
      <c r="I926" s="10"/>
      <c r="J926" s="27">
        <f>SUM(J922:J925)</f>
        <v>2402.5300000000002</v>
      </c>
      <c r="K926" s="26"/>
      <c r="L926" s="24"/>
      <c r="M926" s="19"/>
    </row>
    <row r="927" spans="2:13">
      <c r="B927" s="37" t="s">
        <v>152</v>
      </c>
      <c r="C927" s="38"/>
      <c r="D927" s="38"/>
      <c r="E927" s="39" t="s">
        <v>25</v>
      </c>
      <c r="F927" s="40"/>
      <c r="G927" s="47"/>
      <c r="H927" s="47"/>
      <c r="I927" s="47"/>
      <c r="J927" s="48"/>
      <c r="K927" s="25"/>
      <c r="L927" s="24"/>
      <c r="M927" s="20"/>
    </row>
    <row r="928" spans="2:13" ht="21.75">
      <c r="B928" s="14" t="s">
        <v>153</v>
      </c>
      <c r="C928" s="11" t="s">
        <v>45</v>
      </c>
      <c r="D928" s="15">
        <v>101169</v>
      </c>
      <c r="E928" s="41" t="s">
        <v>58</v>
      </c>
      <c r="F928" s="13" t="s">
        <v>22</v>
      </c>
      <c r="G928" s="9"/>
      <c r="H928" s="9"/>
      <c r="I928" s="71"/>
      <c r="J928" s="27"/>
      <c r="K928" s="23">
        <f>J933</f>
        <v>1886.83</v>
      </c>
      <c r="L928" s="22" t="str">
        <f>IFERROR(VLOOKUP(D928,#REF!,4,FALSE),"")</f>
        <v/>
      </c>
      <c r="M928" s="19"/>
    </row>
    <row r="929" spans="2:13">
      <c r="B929" s="14"/>
      <c r="C929" s="15"/>
      <c r="D929" s="15"/>
      <c r="E929" s="30" t="s">
        <v>148</v>
      </c>
      <c r="F929" s="13"/>
      <c r="G929" s="10">
        <v>135.75</v>
      </c>
      <c r="H929" s="10">
        <v>2.9</v>
      </c>
      <c r="I929" s="9"/>
      <c r="J929" s="17">
        <f>PRODUCT(G929:I929)</f>
        <v>393.68</v>
      </c>
      <c r="K929" s="23"/>
      <c r="L929" s="22"/>
      <c r="M929" s="19"/>
    </row>
    <row r="930" spans="2:13">
      <c r="B930" s="14"/>
      <c r="C930" s="15"/>
      <c r="D930" s="15"/>
      <c r="E930" s="30" t="s">
        <v>170</v>
      </c>
      <c r="F930" s="13"/>
      <c r="G930" s="10">
        <v>433</v>
      </c>
      <c r="H930" s="10">
        <v>3.4</v>
      </c>
      <c r="I930" s="9"/>
      <c r="J930" s="17">
        <f>PRODUCT(G930:I930)</f>
        <v>1472.2</v>
      </c>
      <c r="K930" s="23"/>
      <c r="L930" s="22"/>
      <c r="M930" s="19"/>
    </row>
    <row r="931" spans="2:13" ht="13.6" customHeight="1">
      <c r="B931" s="14"/>
      <c r="C931" s="15"/>
      <c r="D931" s="15"/>
      <c r="E931" s="30"/>
      <c r="F931" s="13"/>
      <c r="G931" s="10" t="s">
        <v>56</v>
      </c>
      <c r="H931" s="10" t="s">
        <v>57</v>
      </c>
      <c r="I931" s="10" t="s">
        <v>17</v>
      </c>
      <c r="J931" s="17"/>
      <c r="K931" s="23"/>
      <c r="L931" s="22"/>
      <c r="M931" s="19"/>
    </row>
    <row r="932" spans="2:13">
      <c r="B932" s="14"/>
      <c r="C932" s="15"/>
      <c r="D932" s="15"/>
      <c r="E932" s="30" t="s">
        <v>67</v>
      </c>
      <c r="F932" s="13"/>
      <c r="G932" s="10">
        <v>6.96</v>
      </c>
      <c r="H932" s="10">
        <v>2.9</v>
      </c>
      <c r="I932" s="10">
        <v>4.25</v>
      </c>
      <c r="J932" s="17">
        <f>ROUND(PRODUCT(MEDIAN(G932:H932),I932),2)</f>
        <v>20.95</v>
      </c>
      <c r="K932" s="23"/>
      <c r="L932" s="22"/>
      <c r="M932" s="19"/>
    </row>
    <row r="933" spans="2:13">
      <c r="B933" s="14"/>
      <c r="C933" s="15"/>
      <c r="D933" s="15"/>
      <c r="E933" s="21" t="str">
        <f>"Total item "&amp;B928</f>
        <v>Total item 32.2.1</v>
      </c>
      <c r="F933" s="12"/>
      <c r="G933" s="10"/>
      <c r="H933" s="10"/>
      <c r="I933" s="10"/>
      <c r="J933" s="27">
        <f>SUM(J929:J932)</f>
        <v>1886.83</v>
      </c>
      <c r="K933" s="23"/>
      <c r="L933" s="24"/>
      <c r="M933" s="19"/>
    </row>
    <row r="934" spans="2:13" ht="43.5">
      <c r="B934" s="14" t="s">
        <v>154</v>
      </c>
      <c r="C934" s="11" t="s">
        <v>45</v>
      </c>
      <c r="D934" s="15">
        <v>94273</v>
      </c>
      <c r="E934" s="41" t="s">
        <v>19</v>
      </c>
      <c r="F934" s="13" t="s">
        <v>16</v>
      </c>
      <c r="G934" s="9"/>
      <c r="H934" s="9"/>
      <c r="I934" s="9"/>
      <c r="J934" s="27"/>
      <c r="K934" s="23">
        <f>J937</f>
        <v>717</v>
      </c>
      <c r="L934" s="22" t="str">
        <f>IFERROR(VLOOKUP(D934,#REF!,4,FALSE),"")</f>
        <v/>
      </c>
      <c r="M934" s="19"/>
    </row>
    <row r="935" spans="2:13">
      <c r="B935" s="14"/>
      <c r="C935" s="15"/>
      <c r="D935" s="15"/>
      <c r="E935" s="30" t="s">
        <v>184</v>
      </c>
      <c r="F935" s="13"/>
      <c r="G935" s="10">
        <v>573</v>
      </c>
      <c r="H935" s="10"/>
      <c r="I935" s="9"/>
      <c r="J935" s="17">
        <f>PRODUCT(G935:I935)</f>
        <v>573</v>
      </c>
      <c r="K935" s="23"/>
      <c r="L935" s="22"/>
      <c r="M935" s="19"/>
    </row>
    <row r="936" spans="2:13">
      <c r="B936" s="14"/>
      <c r="C936" s="15"/>
      <c r="D936" s="15"/>
      <c r="E936" s="30" t="s">
        <v>196</v>
      </c>
      <c r="F936" s="12"/>
      <c r="G936" s="10">
        <v>144</v>
      </c>
      <c r="H936" s="10"/>
      <c r="I936" s="10"/>
      <c r="J936" s="17">
        <f>PRODUCT(G936:I936)</f>
        <v>144</v>
      </c>
      <c r="K936" s="23"/>
      <c r="L936" s="22"/>
      <c r="M936" s="19"/>
    </row>
    <row r="937" spans="2:13">
      <c r="B937" s="14"/>
      <c r="C937" s="15"/>
      <c r="D937" s="15"/>
      <c r="E937" s="21" t="str">
        <f>"Total item "&amp;B934</f>
        <v>Total item 32.2.2</v>
      </c>
      <c r="F937" s="12"/>
      <c r="G937" s="10"/>
      <c r="H937" s="10"/>
      <c r="I937" s="10"/>
      <c r="J937" s="27">
        <f>SUM(J935:J936)</f>
        <v>717</v>
      </c>
      <c r="K937" s="23"/>
      <c r="L937" s="24"/>
      <c r="M937" s="19"/>
    </row>
    <row r="938" spans="2:13" ht="21.75">
      <c r="B938" s="14" t="s">
        <v>155</v>
      </c>
      <c r="C938" s="11" t="s">
        <v>45</v>
      </c>
      <c r="D938" s="15">
        <v>94281</v>
      </c>
      <c r="E938" s="41" t="s">
        <v>59</v>
      </c>
      <c r="F938" s="13" t="s">
        <v>16</v>
      </c>
      <c r="G938" s="9"/>
      <c r="H938" s="9"/>
      <c r="I938" s="9"/>
      <c r="J938" s="27"/>
      <c r="K938" s="23">
        <f>J940</f>
        <v>573</v>
      </c>
      <c r="L938" s="22" t="e">
        <f>VLOOKUP(D938,[0]!dados,4,FALSE)</f>
        <v>#REF!</v>
      </c>
      <c r="M938" s="19"/>
    </row>
    <row r="939" spans="2:13">
      <c r="B939" s="14"/>
      <c r="C939" s="15"/>
      <c r="D939" s="15"/>
      <c r="E939" s="30" t="s">
        <v>184</v>
      </c>
      <c r="F939" s="13"/>
      <c r="G939" s="10">
        <v>573</v>
      </c>
      <c r="H939" s="10"/>
      <c r="I939" s="9"/>
      <c r="J939" s="17">
        <f>PRODUCT(G939:I939)</f>
        <v>573</v>
      </c>
      <c r="K939" s="23"/>
      <c r="L939" s="22"/>
      <c r="M939" s="19"/>
    </row>
    <row r="940" spans="2:13" ht="15.8" customHeight="1">
      <c r="B940" s="14"/>
      <c r="C940" s="15"/>
      <c r="D940" s="15"/>
      <c r="E940" s="21" t="str">
        <f>"Total item "&amp;B938</f>
        <v>Total item 32.2.3</v>
      </c>
      <c r="F940" s="12"/>
      <c r="G940" s="10"/>
      <c r="H940" s="10"/>
      <c r="I940" s="10"/>
      <c r="J940" s="27">
        <f>SUM(J939:J939)</f>
        <v>573</v>
      </c>
      <c r="K940" s="23"/>
      <c r="L940" s="24"/>
      <c r="M940" s="19"/>
    </row>
    <row r="941" spans="2:13">
      <c r="B941" s="37" t="s">
        <v>156</v>
      </c>
      <c r="C941" s="38"/>
      <c r="D941" s="38"/>
      <c r="E941" s="39" t="s">
        <v>51</v>
      </c>
      <c r="F941" s="40"/>
      <c r="G941" s="47"/>
      <c r="H941" s="47"/>
      <c r="I941" s="47"/>
      <c r="J941" s="48"/>
      <c r="K941" s="25"/>
      <c r="L941" s="24"/>
      <c r="M941" s="20"/>
    </row>
    <row r="942" spans="2:13" ht="21.75">
      <c r="B942" s="14" t="s">
        <v>157</v>
      </c>
      <c r="C942" s="11" t="s">
        <v>46</v>
      </c>
      <c r="D942" s="15">
        <v>5213440</v>
      </c>
      <c r="E942" s="41" t="s">
        <v>53</v>
      </c>
      <c r="F942" s="13" t="s">
        <v>52</v>
      </c>
      <c r="G942" s="9"/>
      <c r="H942" s="9"/>
      <c r="I942" s="71"/>
      <c r="J942" s="27"/>
      <c r="K942" s="23">
        <f>J944</f>
        <v>0</v>
      </c>
      <c r="L942" s="22" t="str">
        <f>IFERROR(VLOOKUP(D942,#REF!,4,FALSE),"")</f>
        <v/>
      </c>
      <c r="M942" s="19"/>
    </row>
    <row r="943" spans="2:13">
      <c r="B943" s="14"/>
      <c r="C943" s="15"/>
      <c r="D943" s="15"/>
      <c r="E943" s="30" t="s">
        <v>62</v>
      </c>
      <c r="F943" s="13"/>
      <c r="G943" s="9"/>
      <c r="H943" s="9"/>
      <c r="I943" s="9"/>
      <c r="J943" s="17">
        <f>PRODUCT(G943:I943)</f>
        <v>0</v>
      </c>
      <c r="K943" s="23"/>
      <c r="L943" s="22"/>
      <c r="M943" s="19"/>
    </row>
    <row r="944" spans="2:13">
      <c r="B944" s="14"/>
      <c r="C944" s="15"/>
      <c r="D944" s="15"/>
      <c r="E944" s="21" t="str">
        <f>"Total item "&amp;B942</f>
        <v>Total item 32.3.1</v>
      </c>
      <c r="F944" s="12"/>
      <c r="G944" s="10"/>
      <c r="H944" s="10"/>
      <c r="I944" s="9"/>
      <c r="J944" s="27">
        <f>SUM(J943:J943)</f>
        <v>0</v>
      </c>
      <c r="K944" s="23"/>
      <c r="L944" s="24"/>
      <c r="M944" s="19"/>
    </row>
    <row r="945" spans="2:13" ht="21.75">
      <c r="B945" s="14" t="s">
        <v>158</v>
      </c>
      <c r="C945" s="11" t="s">
        <v>46</v>
      </c>
      <c r="D945" s="15">
        <v>5213444</v>
      </c>
      <c r="E945" s="41" t="s">
        <v>54</v>
      </c>
      <c r="F945" s="13" t="s">
        <v>52</v>
      </c>
      <c r="G945" s="9"/>
      <c r="H945" s="9"/>
      <c r="I945" s="9"/>
      <c r="J945" s="27"/>
      <c r="K945" s="23">
        <f>J947</f>
        <v>0</v>
      </c>
      <c r="L945" s="22" t="str">
        <f>IFERROR(VLOOKUP(D945,#REF!,4,FALSE),"")</f>
        <v/>
      </c>
      <c r="M945" s="19"/>
    </row>
    <row r="946" spans="2:13">
      <c r="B946" s="14"/>
      <c r="C946" s="15"/>
      <c r="D946" s="15"/>
      <c r="E946" s="30" t="s">
        <v>63</v>
      </c>
      <c r="F946" s="13"/>
      <c r="G946" s="10"/>
      <c r="H946" s="10"/>
      <c r="I946" s="9"/>
      <c r="J946" s="17">
        <f>PRODUCT(G946:I946)</f>
        <v>0</v>
      </c>
      <c r="K946" s="23"/>
      <c r="L946" s="24"/>
      <c r="M946" s="19"/>
    </row>
    <row r="947" spans="2:13" ht="23.3" customHeight="1">
      <c r="B947" s="14"/>
      <c r="C947" s="15"/>
      <c r="D947" s="15"/>
      <c r="E947" s="21" t="str">
        <f>"Total item "&amp;B945</f>
        <v>Total item 32.3.2</v>
      </c>
      <c r="F947" s="12"/>
      <c r="G947" s="10"/>
      <c r="H947" s="10"/>
      <c r="I947" s="9"/>
      <c r="J947" s="27">
        <f>SUM(J946:J946)</f>
        <v>0</v>
      </c>
      <c r="K947" s="23"/>
      <c r="L947" s="24"/>
      <c r="M947" s="19"/>
    </row>
    <row r="948" spans="2:13" ht="21.75">
      <c r="B948" s="14" t="s">
        <v>159</v>
      </c>
      <c r="C948" s="11" t="s">
        <v>46</v>
      </c>
      <c r="D948" s="15">
        <v>5216111</v>
      </c>
      <c r="E948" s="41" t="s">
        <v>55</v>
      </c>
      <c r="F948" s="13" t="s">
        <v>52</v>
      </c>
      <c r="G948" s="9"/>
      <c r="H948" s="9"/>
      <c r="I948" s="9"/>
      <c r="J948" s="27"/>
      <c r="K948" s="23">
        <f>J950</f>
        <v>0</v>
      </c>
      <c r="L948" s="22" t="str">
        <f>IFERROR(VLOOKUP(D948,#REF!,4,FALSE),"")</f>
        <v/>
      </c>
      <c r="M948" s="19"/>
    </row>
    <row r="949" spans="2:13">
      <c r="B949" s="14"/>
      <c r="C949" s="15"/>
      <c r="D949" s="15"/>
      <c r="E949" s="30" t="s">
        <v>63</v>
      </c>
      <c r="F949" s="13"/>
      <c r="G949" s="10"/>
      <c r="H949" s="10"/>
      <c r="I949" s="9"/>
      <c r="J949" s="17">
        <f>PRODUCT(G949:I949)</f>
        <v>0</v>
      </c>
      <c r="K949" s="23"/>
      <c r="L949" s="24"/>
      <c r="M949" s="19"/>
    </row>
    <row r="950" spans="2:13">
      <c r="B950" s="14"/>
      <c r="C950" s="15"/>
      <c r="D950" s="15"/>
      <c r="E950" s="21" t="str">
        <f>"Total item "&amp;B948</f>
        <v>Total item 32.3.3</v>
      </c>
      <c r="F950" s="12"/>
      <c r="G950" s="10"/>
      <c r="H950" s="10"/>
      <c r="I950" s="9"/>
      <c r="J950" s="27">
        <f>SUM(J949:J949)</f>
        <v>0</v>
      </c>
      <c r="K950" s="23"/>
      <c r="L950" s="24"/>
      <c r="M950" s="19"/>
    </row>
    <row r="951" spans="2:13" ht="21.75">
      <c r="B951" s="14" t="s">
        <v>160</v>
      </c>
      <c r="C951" s="11" t="s">
        <v>50</v>
      </c>
      <c r="D951" s="15">
        <v>13521</v>
      </c>
      <c r="E951" s="41" t="s">
        <v>60</v>
      </c>
      <c r="F951" s="13" t="s">
        <v>52</v>
      </c>
      <c r="G951" s="9"/>
      <c r="H951" s="9"/>
      <c r="I951" s="9"/>
      <c r="J951" s="27"/>
      <c r="K951" s="23">
        <f>J953</f>
        <v>0</v>
      </c>
      <c r="L951" s="22" t="str">
        <f>IFERROR(VLOOKUP(D951,#REF!,4,FALSE),"")</f>
        <v/>
      </c>
      <c r="M951" s="19"/>
    </row>
    <row r="952" spans="2:13">
      <c r="B952" s="14"/>
      <c r="C952" s="15"/>
      <c r="D952" s="15"/>
      <c r="E952" s="30" t="s">
        <v>62</v>
      </c>
      <c r="F952" s="13"/>
      <c r="G952" s="10"/>
      <c r="H952" s="10"/>
      <c r="I952" s="9"/>
      <c r="J952" s="17">
        <f>PRODUCT(G952:I952)</f>
        <v>0</v>
      </c>
      <c r="K952" s="23"/>
      <c r="L952" s="24"/>
      <c r="M952" s="19"/>
    </row>
    <row r="953" spans="2:13" ht="12.75" customHeight="1">
      <c r="B953" s="14"/>
      <c r="C953" s="15"/>
      <c r="D953" s="15"/>
      <c r="E953" s="57" t="s">
        <v>12</v>
      </c>
      <c r="F953" s="12"/>
      <c r="G953" s="10"/>
      <c r="H953" s="10"/>
      <c r="I953" s="9"/>
      <c r="J953" s="27">
        <f>SUM(J952:J952)</f>
        <v>0</v>
      </c>
      <c r="K953" s="23"/>
      <c r="L953" s="24"/>
      <c r="M953" s="19"/>
    </row>
    <row r="954" spans="2:13" ht="12.75" customHeight="1">
      <c r="B954" s="59"/>
      <c r="C954" s="59"/>
      <c r="D954" s="59"/>
      <c r="E954" s="60"/>
      <c r="F954" s="59"/>
      <c r="G954" s="61"/>
      <c r="H954" s="61"/>
      <c r="I954" s="9"/>
      <c r="J954" s="62"/>
      <c r="K954" s="24"/>
      <c r="L954" s="24"/>
      <c r="M954" s="19"/>
    </row>
    <row r="955" spans="2:13" s="18" customFormat="1" ht="15.8" customHeight="1">
      <c r="B955" s="33" t="s">
        <v>422</v>
      </c>
      <c r="C955" s="34"/>
      <c r="D955" s="34"/>
      <c r="E955" s="35" t="s">
        <v>225</v>
      </c>
      <c r="F955" s="36"/>
      <c r="G955" s="42"/>
      <c r="H955" s="42"/>
      <c r="I955" s="42"/>
      <c r="J955" s="43"/>
      <c r="K955" s="44"/>
      <c r="L955" s="45"/>
      <c r="M955" s="46"/>
    </row>
    <row r="956" spans="2:13" s="18" customFormat="1" ht="11.55">
      <c r="B956" s="37" t="s">
        <v>423</v>
      </c>
      <c r="C956" s="38"/>
      <c r="D956" s="38"/>
      <c r="E956" s="39" t="s">
        <v>26</v>
      </c>
      <c r="F956" s="40"/>
      <c r="G956" s="47"/>
      <c r="H956" s="47"/>
      <c r="I956" s="47"/>
      <c r="J956" s="48"/>
      <c r="K956" s="44"/>
      <c r="L956" s="45"/>
      <c r="M956" s="49"/>
    </row>
    <row r="957" spans="2:13" ht="21.75">
      <c r="B957" s="14" t="s">
        <v>424</v>
      </c>
      <c r="C957" s="11" t="s">
        <v>14</v>
      </c>
      <c r="D957" s="15">
        <v>100576</v>
      </c>
      <c r="E957" s="41" t="s">
        <v>34</v>
      </c>
      <c r="F957" s="13" t="s">
        <v>22</v>
      </c>
      <c r="G957" s="9"/>
      <c r="H957" s="9"/>
      <c r="I957" s="9"/>
      <c r="J957" s="27"/>
      <c r="K957" s="23">
        <f>J961</f>
        <v>335.47</v>
      </c>
      <c r="L957" s="22" t="str">
        <f>IFERROR(VLOOKUP(D957,#REF!,4,FALSE),"")</f>
        <v/>
      </c>
      <c r="M957" s="19"/>
    </row>
    <row r="958" spans="2:13">
      <c r="B958" s="14"/>
      <c r="C958" s="15"/>
      <c r="D958" s="15"/>
      <c r="E958" s="30" t="s">
        <v>148</v>
      </c>
      <c r="F958" s="13"/>
      <c r="G958" s="10">
        <v>84.47</v>
      </c>
      <c r="H958" s="10">
        <v>3.8</v>
      </c>
      <c r="I958" s="9"/>
      <c r="J958" s="17">
        <f>PRODUCT(G958:I958)</f>
        <v>320.99</v>
      </c>
      <c r="K958" s="23"/>
      <c r="L958" s="22"/>
      <c r="M958" s="19"/>
    </row>
    <row r="959" spans="2:13" ht="13.6" customHeight="1">
      <c r="B959" s="14"/>
      <c r="C959" s="15"/>
      <c r="D959" s="15"/>
      <c r="E959" s="30"/>
      <c r="F959" s="13"/>
      <c r="G959" s="10" t="s">
        <v>56</v>
      </c>
      <c r="H959" s="10" t="s">
        <v>57</v>
      </c>
      <c r="I959" s="10" t="s">
        <v>17</v>
      </c>
      <c r="J959" s="17"/>
      <c r="K959" s="23"/>
      <c r="L959" s="22"/>
      <c r="M959" s="19"/>
    </row>
    <row r="960" spans="2:13">
      <c r="B960" s="14"/>
      <c r="C960" s="15"/>
      <c r="D960" s="15"/>
      <c r="E960" s="30" t="s">
        <v>67</v>
      </c>
      <c r="F960" s="13"/>
      <c r="G960" s="10">
        <v>7.65</v>
      </c>
      <c r="H960" s="10">
        <v>3.8</v>
      </c>
      <c r="I960" s="10">
        <v>2.5299999999999998</v>
      </c>
      <c r="J960" s="17">
        <f>ROUND(PRODUCT(MEDIAN(G960:H960),I960),2)</f>
        <v>14.48</v>
      </c>
      <c r="K960" s="23"/>
      <c r="L960" s="22"/>
      <c r="M960" s="19"/>
    </row>
    <row r="961" spans="2:13">
      <c r="B961" s="14"/>
      <c r="C961" s="15"/>
      <c r="D961" s="15"/>
      <c r="E961" s="21" t="str">
        <f>"Total item "&amp;B957</f>
        <v>Total item 33.1.1</v>
      </c>
      <c r="F961" s="12"/>
      <c r="G961" s="10"/>
      <c r="H961" s="10"/>
      <c r="I961" s="9"/>
      <c r="J961" s="27">
        <f>SUM(J958:J960)</f>
        <v>335.47</v>
      </c>
      <c r="K961" s="26"/>
      <c r="L961" s="24"/>
      <c r="M961" s="19"/>
    </row>
    <row r="962" spans="2:13">
      <c r="B962" s="37" t="s">
        <v>425</v>
      </c>
      <c r="C962" s="38"/>
      <c r="D962" s="38"/>
      <c r="E962" s="39" t="s">
        <v>25</v>
      </c>
      <c r="F962" s="40"/>
      <c r="G962" s="47"/>
      <c r="H962" s="47"/>
      <c r="I962" s="47"/>
      <c r="J962" s="48"/>
      <c r="K962" s="25"/>
      <c r="L962" s="24"/>
      <c r="M962" s="20"/>
    </row>
    <row r="963" spans="2:13" ht="21.75">
      <c r="B963" s="14" t="s">
        <v>516</v>
      </c>
      <c r="C963" s="11" t="s">
        <v>45</v>
      </c>
      <c r="D963" s="15">
        <v>101169</v>
      </c>
      <c r="E963" s="41" t="s">
        <v>58</v>
      </c>
      <c r="F963" s="13" t="s">
        <v>22</v>
      </c>
      <c r="G963" s="9"/>
      <c r="H963" s="9"/>
      <c r="I963" s="9"/>
      <c r="J963" s="27"/>
      <c r="K963" s="23">
        <f>J967</f>
        <v>257.17</v>
      </c>
      <c r="L963" s="22" t="str">
        <f>IFERROR(VLOOKUP(D963,#REF!,4,FALSE),"")</f>
        <v/>
      </c>
      <c r="M963" s="19"/>
    </row>
    <row r="964" spans="2:13">
      <c r="B964" s="14"/>
      <c r="C964" s="15"/>
      <c r="D964" s="15"/>
      <c r="E964" s="30" t="s">
        <v>148</v>
      </c>
      <c r="F964" s="13"/>
      <c r="G964" s="10">
        <v>84.47</v>
      </c>
      <c r="H964" s="10">
        <v>2.9</v>
      </c>
      <c r="I964" s="9"/>
      <c r="J964" s="17">
        <f>PRODUCT(G964:I964)</f>
        <v>244.96</v>
      </c>
      <c r="K964" s="23"/>
      <c r="L964" s="22"/>
      <c r="M964" s="19"/>
    </row>
    <row r="965" spans="2:13" ht="13.6" customHeight="1">
      <c r="B965" s="14"/>
      <c r="C965" s="15"/>
      <c r="D965" s="15"/>
      <c r="E965" s="30"/>
      <c r="F965" s="13"/>
      <c r="G965" s="10" t="s">
        <v>56</v>
      </c>
      <c r="H965" s="10" t="s">
        <v>57</v>
      </c>
      <c r="I965" s="10" t="s">
        <v>17</v>
      </c>
      <c r="J965" s="17"/>
      <c r="K965" s="23"/>
      <c r="L965" s="22"/>
      <c r="M965" s="19"/>
    </row>
    <row r="966" spans="2:13">
      <c r="B966" s="14"/>
      <c r="C966" s="15"/>
      <c r="D966" s="15"/>
      <c r="E966" s="30" t="s">
        <v>67</v>
      </c>
      <c r="F966" s="13"/>
      <c r="G966" s="10">
        <v>6.75</v>
      </c>
      <c r="H966" s="10">
        <v>2.9</v>
      </c>
      <c r="I966" s="10">
        <v>2.5299999999999998</v>
      </c>
      <c r="J966" s="17">
        <f>ROUND(PRODUCT(MEDIAN(G966:H966),I966),2)</f>
        <v>12.21</v>
      </c>
      <c r="K966" s="23"/>
      <c r="L966" s="22"/>
      <c r="M966" s="19"/>
    </row>
    <row r="967" spans="2:13">
      <c r="B967" s="14"/>
      <c r="C967" s="15"/>
      <c r="D967" s="15"/>
      <c r="E967" s="21" t="str">
        <f>"Total item "&amp;B963</f>
        <v>Total item 33.2.1</v>
      </c>
      <c r="F967" s="12"/>
      <c r="G967" s="10"/>
      <c r="H967" s="10"/>
      <c r="I967" s="9"/>
      <c r="J967" s="27">
        <f>SUM(J964:J966)</f>
        <v>257.17</v>
      </c>
      <c r="K967" s="23"/>
      <c r="L967" s="24"/>
      <c r="M967" s="19"/>
    </row>
    <row r="968" spans="2:13" ht="43.5">
      <c r="B968" s="14" t="s">
        <v>426</v>
      </c>
      <c r="C968" s="11" t="s">
        <v>45</v>
      </c>
      <c r="D968" s="15">
        <v>94273</v>
      </c>
      <c r="E968" s="41" t="s">
        <v>19</v>
      </c>
      <c r="F968" s="13" t="s">
        <v>16</v>
      </c>
      <c r="G968" s="9"/>
      <c r="H968" s="9"/>
      <c r="I968" s="9"/>
      <c r="J968" s="27"/>
      <c r="K968" s="23">
        <f>J971</f>
        <v>105</v>
      </c>
      <c r="L968" s="22" t="str">
        <f>IFERROR(VLOOKUP(D968,#REF!,4,FALSE),"")</f>
        <v/>
      </c>
      <c r="M968" s="19"/>
    </row>
    <row r="969" spans="2:13">
      <c r="B969" s="14"/>
      <c r="C969" s="15"/>
      <c r="D969" s="15"/>
      <c r="E969" s="30" t="s">
        <v>187</v>
      </c>
      <c r="F969" s="13"/>
      <c r="G969" s="10">
        <v>87</v>
      </c>
      <c r="H969" s="10"/>
      <c r="I969" s="10"/>
      <c r="J969" s="17">
        <f>PRODUCT(G969:I969)</f>
        <v>87</v>
      </c>
      <c r="K969" s="23"/>
      <c r="L969" s="22"/>
      <c r="M969" s="19"/>
    </row>
    <row r="970" spans="2:13">
      <c r="B970" s="14"/>
      <c r="C970" s="15"/>
      <c r="D970" s="15"/>
      <c r="E970" s="30" t="s">
        <v>592</v>
      </c>
      <c r="F970" s="12"/>
      <c r="G970" s="10">
        <v>18</v>
      </c>
      <c r="H970" s="10"/>
      <c r="I970" s="10"/>
      <c r="J970" s="17">
        <f>PRODUCT(G970:I970)</f>
        <v>18</v>
      </c>
      <c r="K970" s="23"/>
      <c r="L970" s="22"/>
      <c r="M970" s="19"/>
    </row>
    <row r="971" spans="2:13">
      <c r="B971" s="14"/>
      <c r="C971" s="15"/>
      <c r="D971" s="15"/>
      <c r="E971" s="21" t="str">
        <f>"Total item "&amp;B968</f>
        <v>Total item 33.2.2</v>
      </c>
      <c r="F971" s="12"/>
      <c r="G971" s="10"/>
      <c r="H971" s="10"/>
      <c r="I971" s="9"/>
      <c r="J971" s="27">
        <f>SUM(J969:J970)</f>
        <v>105</v>
      </c>
      <c r="K971" s="23"/>
      <c r="L971" s="24"/>
      <c r="M971" s="19"/>
    </row>
    <row r="972" spans="2:13" ht="21.75">
      <c r="B972" s="14" t="s">
        <v>427</v>
      </c>
      <c r="C972" s="11" t="s">
        <v>45</v>
      </c>
      <c r="D972" s="15">
        <v>94281</v>
      </c>
      <c r="E972" s="41" t="s">
        <v>59</v>
      </c>
      <c r="F972" s="13" t="s">
        <v>16</v>
      </c>
      <c r="G972" s="9"/>
      <c r="H972" s="9"/>
      <c r="I972" s="9"/>
      <c r="J972" s="27"/>
      <c r="K972" s="23">
        <f>J974</f>
        <v>87</v>
      </c>
      <c r="L972" s="22" t="e">
        <f>VLOOKUP(D972,[0]!dados,4,FALSE)</f>
        <v>#REF!</v>
      </c>
      <c r="M972" s="19"/>
    </row>
    <row r="973" spans="2:13">
      <c r="B973" s="14"/>
      <c r="C973" s="15"/>
      <c r="D973" s="15"/>
      <c r="E973" s="30" t="s">
        <v>187</v>
      </c>
      <c r="F973" s="13"/>
      <c r="G973" s="10">
        <v>87</v>
      </c>
      <c r="H973" s="10"/>
      <c r="I973" s="10"/>
      <c r="J973" s="17">
        <f>PRODUCT(G973:I973)</f>
        <v>87</v>
      </c>
      <c r="K973" s="23"/>
      <c r="L973" s="22"/>
      <c r="M973" s="19"/>
    </row>
    <row r="974" spans="2:13" ht="15.8" customHeight="1">
      <c r="B974" s="14"/>
      <c r="C974" s="15"/>
      <c r="D974" s="15"/>
      <c r="E974" s="21" t="str">
        <f>"Total item "&amp;B972</f>
        <v>Total item 33.2.3</v>
      </c>
      <c r="F974" s="12"/>
      <c r="G974" s="10"/>
      <c r="H974" s="10"/>
      <c r="I974" s="9"/>
      <c r="J974" s="27">
        <f>SUM(J973:J973)</f>
        <v>87</v>
      </c>
      <c r="K974" s="23"/>
      <c r="L974" s="24"/>
      <c r="M974" s="19"/>
    </row>
    <row r="975" spans="2:13">
      <c r="B975" s="37" t="s">
        <v>428</v>
      </c>
      <c r="C975" s="38"/>
      <c r="D975" s="38"/>
      <c r="E975" s="39" t="s">
        <v>51</v>
      </c>
      <c r="F975" s="40"/>
      <c r="G975" s="47"/>
      <c r="H975" s="47"/>
      <c r="I975" s="47"/>
      <c r="J975" s="48"/>
      <c r="K975" s="25"/>
      <c r="L975" s="24"/>
      <c r="M975" s="20"/>
    </row>
    <row r="976" spans="2:13" ht="21.75">
      <c r="B976" s="14" t="s">
        <v>430</v>
      </c>
      <c r="C976" s="11" t="s">
        <v>46</v>
      </c>
      <c r="D976" s="15">
        <v>5213440</v>
      </c>
      <c r="E976" s="41" t="s">
        <v>53</v>
      </c>
      <c r="F976" s="13" t="s">
        <v>52</v>
      </c>
      <c r="G976" s="9"/>
      <c r="H976" s="9"/>
      <c r="I976" s="9"/>
      <c r="J976" s="27"/>
      <c r="K976" s="23">
        <f>J978</f>
        <v>0</v>
      </c>
      <c r="L976" s="22" t="str">
        <f>IFERROR(VLOOKUP(D976,#REF!,4,FALSE),"")</f>
        <v/>
      </c>
      <c r="M976" s="19"/>
    </row>
    <row r="977" spans="2:13">
      <c r="B977" s="14"/>
      <c r="C977" s="15"/>
      <c r="D977" s="15"/>
      <c r="E977" s="30" t="s">
        <v>62</v>
      </c>
      <c r="F977" s="13"/>
      <c r="G977" s="9"/>
      <c r="H977" s="9"/>
      <c r="I977" s="9"/>
      <c r="J977" s="17">
        <f>PRODUCT(G977:I977)</f>
        <v>0</v>
      </c>
      <c r="K977" s="23"/>
      <c r="L977" s="22"/>
      <c r="M977" s="19"/>
    </row>
    <row r="978" spans="2:13">
      <c r="B978" s="14"/>
      <c r="C978" s="15"/>
      <c r="D978" s="15"/>
      <c r="E978" s="21" t="str">
        <f>"Total item "&amp;B976</f>
        <v>Total item 33.3.1</v>
      </c>
      <c r="F978" s="12"/>
      <c r="G978" s="10"/>
      <c r="H978" s="10"/>
      <c r="I978" s="9"/>
      <c r="J978" s="27">
        <f>SUM(J977:J977)</f>
        <v>0</v>
      </c>
      <c r="K978" s="23"/>
      <c r="L978" s="24"/>
      <c r="M978" s="19"/>
    </row>
    <row r="979" spans="2:13" ht="21.75">
      <c r="B979" s="14" t="s">
        <v>429</v>
      </c>
      <c r="C979" s="11" t="s">
        <v>46</v>
      </c>
      <c r="D979" s="15">
        <v>5213444</v>
      </c>
      <c r="E979" s="41" t="s">
        <v>54</v>
      </c>
      <c r="F979" s="13" t="s">
        <v>52</v>
      </c>
      <c r="G979" s="9"/>
      <c r="H979" s="9"/>
      <c r="I979" s="9"/>
      <c r="J979" s="27"/>
      <c r="K979" s="23">
        <f>J981</f>
        <v>0</v>
      </c>
      <c r="L979" s="22" t="str">
        <f>IFERROR(VLOOKUP(D979,#REF!,4,FALSE),"")</f>
        <v/>
      </c>
      <c r="M979" s="19"/>
    </row>
    <row r="980" spans="2:13">
      <c r="B980" s="14"/>
      <c r="C980" s="15"/>
      <c r="D980" s="15"/>
      <c r="E980" s="30" t="s">
        <v>63</v>
      </c>
      <c r="F980" s="13"/>
      <c r="G980" s="10"/>
      <c r="H980" s="10"/>
      <c r="I980" s="9"/>
      <c r="J980" s="17">
        <f>PRODUCT(G980:I980)</f>
        <v>0</v>
      </c>
      <c r="K980" s="23"/>
      <c r="L980" s="24"/>
      <c r="M980" s="19"/>
    </row>
    <row r="981" spans="2:13" ht="23.3" customHeight="1">
      <c r="B981" s="14"/>
      <c r="C981" s="15"/>
      <c r="D981" s="15"/>
      <c r="E981" s="21" t="str">
        <f>"Total item "&amp;B979</f>
        <v>Total item 33.3.2</v>
      </c>
      <c r="F981" s="12"/>
      <c r="G981" s="10"/>
      <c r="H981" s="10"/>
      <c r="I981" s="9"/>
      <c r="J981" s="27">
        <f>SUM(J980:J980)</f>
        <v>0</v>
      </c>
      <c r="K981" s="23"/>
      <c r="L981" s="24"/>
      <c r="M981" s="19"/>
    </row>
    <row r="982" spans="2:13" ht="21.75">
      <c r="B982" s="14" t="s">
        <v>431</v>
      </c>
      <c r="C982" s="11" t="s">
        <v>46</v>
      </c>
      <c r="D982" s="15">
        <v>5213464</v>
      </c>
      <c r="E982" s="41" t="s">
        <v>61</v>
      </c>
      <c r="F982" s="13" t="s">
        <v>52</v>
      </c>
      <c r="G982" s="9"/>
      <c r="H982" s="9"/>
      <c r="I982" s="9"/>
      <c r="J982" s="27"/>
      <c r="K982" s="23">
        <f>J984</f>
        <v>0</v>
      </c>
      <c r="L982" s="22" t="str">
        <f>IFERROR(VLOOKUP(D982,#REF!,4,FALSE),"")</f>
        <v/>
      </c>
      <c r="M982" s="19"/>
    </row>
    <row r="983" spans="2:13">
      <c r="B983" s="14"/>
      <c r="C983" s="15"/>
      <c r="D983" s="15"/>
      <c r="E983" s="30" t="s">
        <v>62</v>
      </c>
      <c r="F983" s="13"/>
      <c r="G983" s="10"/>
      <c r="H983" s="10"/>
      <c r="I983" s="9"/>
      <c r="J983" s="17">
        <f>PRODUCT(G983:I983)</f>
        <v>0</v>
      </c>
      <c r="K983" s="23"/>
      <c r="L983" s="24"/>
      <c r="M983" s="19"/>
    </row>
    <row r="984" spans="2:13">
      <c r="B984" s="14"/>
      <c r="C984" s="15"/>
      <c r="D984" s="15"/>
      <c r="E984" s="21" t="str">
        <f>"Total item "&amp;B982</f>
        <v>Total item 33.3.3</v>
      </c>
      <c r="F984" s="12"/>
      <c r="G984" s="10"/>
      <c r="H984" s="10"/>
      <c r="I984" s="9"/>
      <c r="J984" s="27">
        <f>SUM(J983:J983)</f>
        <v>0</v>
      </c>
      <c r="K984" s="23"/>
      <c r="L984" s="24"/>
      <c r="M984" s="19"/>
    </row>
    <row r="985" spans="2:13" ht="21.75">
      <c r="B985" s="14" t="s">
        <v>517</v>
      </c>
      <c r="C985" s="11" t="s">
        <v>46</v>
      </c>
      <c r="D985" s="15">
        <v>5216111</v>
      </c>
      <c r="E985" s="41" t="s">
        <v>55</v>
      </c>
      <c r="F985" s="13" t="s">
        <v>52</v>
      </c>
      <c r="G985" s="9"/>
      <c r="H985" s="9"/>
      <c r="I985" s="9"/>
      <c r="J985" s="27"/>
      <c r="K985" s="23">
        <f>J987</f>
        <v>0</v>
      </c>
      <c r="L985" s="22" t="str">
        <f>IFERROR(VLOOKUP(D985,#REF!,4,FALSE),"")</f>
        <v/>
      </c>
      <c r="M985" s="19"/>
    </row>
    <row r="986" spans="2:13">
      <c r="B986" s="14"/>
      <c r="C986" s="15"/>
      <c r="D986" s="15"/>
      <c r="E986" s="30" t="s">
        <v>63</v>
      </c>
      <c r="F986" s="13"/>
      <c r="G986" s="10"/>
      <c r="H986" s="10"/>
      <c r="I986" s="9"/>
      <c r="J986" s="17">
        <f>PRODUCT(G986:I986)</f>
        <v>0</v>
      </c>
      <c r="K986" s="23"/>
      <c r="L986" s="24"/>
      <c r="M986" s="19"/>
    </row>
    <row r="987" spans="2:13">
      <c r="B987" s="14"/>
      <c r="C987" s="15"/>
      <c r="D987" s="15"/>
      <c r="E987" s="21" t="str">
        <f>"Total item "&amp;B985</f>
        <v>Total item 33.3.4</v>
      </c>
      <c r="F987" s="12"/>
      <c r="G987" s="10"/>
      <c r="H987" s="10"/>
      <c r="I987" s="9"/>
      <c r="J987" s="27">
        <f>SUM(J986:J986)</f>
        <v>0</v>
      </c>
      <c r="K987" s="23"/>
      <c r="L987" s="24"/>
      <c r="M987" s="19"/>
    </row>
    <row r="988" spans="2:13" ht="21.75">
      <c r="B988" s="14" t="s">
        <v>518</v>
      </c>
      <c r="C988" s="11" t="s">
        <v>50</v>
      </c>
      <c r="D988" s="15">
        <v>13521</v>
      </c>
      <c r="E988" s="41" t="s">
        <v>60</v>
      </c>
      <c r="F988" s="13" t="s">
        <v>52</v>
      </c>
      <c r="G988" s="9"/>
      <c r="H988" s="9"/>
      <c r="I988" s="9"/>
      <c r="J988" s="27"/>
      <c r="K988" s="23">
        <f>J990</f>
        <v>0</v>
      </c>
      <c r="L988" s="22" t="str">
        <f>IFERROR(VLOOKUP(D988,#REF!,4,FALSE),"")</f>
        <v/>
      </c>
      <c r="M988" s="19"/>
    </row>
    <row r="989" spans="2:13">
      <c r="B989" s="14"/>
      <c r="C989" s="15"/>
      <c r="D989" s="15"/>
      <c r="E989" s="30" t="s">
        <v>62</v>
      </c>
      <c r="F989" s="13"/>
      <c r="G989" s="10"/>
      <c r="H989" s="10"/>
      <c r="I989" s="9"/>
      <c r="J989" s="17">
        <f>PRODUCT(G989:I989)</f>
        <v>0</v>
      </c>
      <c r="K989" s="23"/>
      <c r="L989" s="24"/>
      <c r="M989" s="19"/>
    </row>
    <row r="990" spans="2:13" ht="12.75" customHeight="1">
      <c r="B990" s="14"/>
      <c r="C990" s="15"/>
      <c r="D990" s="15"/>
      <c r="E990" s="57" t="s">
        <v>12</v>
      </c>
      <c r="F990" s="12"/>
      <c r="G990" s="10"/>
      <c r="H990" s="10"/>
      <c r="I990" s="9"/>
      <c r="J990" s="27">
        <f>SUM(J989:J989)</f>
        <v>0</v>
      </c>
      <c r="K990" s="23"/>
      <c r="L990" s="24"/>
      <c r="M990" s="19"/>
    </row>
    <row r="991" spans="2:13" ht="12.75" customHeight="1">
      <c r="B991" s="59"/>
      <c r="C991" s="59"/>
      <c r="D991" s="59"/>
      <c r="E991" s="60"/>
      <c r="F991" s="59"/>
      <c r="G991" s="61"/>
      <c r="H991" s="61"/>
      <c r="I991" s="9"/>
      <c r="J991" s="62"/>
      <c r="K991" s="24"/>
      <c r="L991" s="24"/>
      <c r="M991" s="19"/>
    </row>
    <row r="992" spans="2:13" s="18" customFormat="1" ht="15.8" customHeight="1">
      <c r="B992" s="33" t="s">
        <v>432</v>
      </c>
      <c r="C992" s="34"/>
      <c r="D992" s="34"/>
      <c r="E992" s="35" t="s">
        <v>188</v>
      </c>
      <c r="F992" s="36"/>
      <c r="G992" s="42"/>
      <c r="H992" s="42"/>
      <c r="I992" s="42"/>
      <c r="J992" s="43"/>
      <c r="K992" s="44"/>
      <c r="L992" s="45"/>
      <c r="M992" s="46"/>
    </row>
    <row r="993" spans="2:13" s="18" customFormat="1" ht="11.55">
      <c r="B993" s="37" t="s">
        <v>433</v>
      </c>
      <c r="C993" s="38"/>
      <c r="D993" s="38"/>
      <c r="E993" s="39" t="s">
        <v>26</v>
      </c>
      <c r="F993" s="40"/>
      <c r="G993" s="47"/>
      <c r="H993" s="47"/>
      <c r="I993" s="47"/>
      <c r="J993" s="48"/>
      <c r="K993" s="44"/>
      <c r="L993" s="45"/>
      <c r="M993" s="49"/>
    </row>
    <row r="994" spans="2:13" ht="21.75">
      <c r="B994" s="14" t="s">
        <v>434</v>
      </c>
      <c r="C994" s="11" t="s">
        <v>14</v>
      </c>
      <c r="D994" s="15">
        <v>100576</v>
      </c>
      <c r="E994" s="41" t="s">
        <v>34</v>
      </c>
      <c r="F994" s="13" t="s">
        <v>22</v>
      </c>
      <c r="G994" s="9"/>
      <c r="H994" s="9"/>
      <c r="I994" s="9"/>
      <c r="J994" s="27"/>
      <c r="K994" s="23">
        <f>J998</f>
        <v>121</v>
      </c>
      <c r="L994" s="22" t="str">
        <f>IFERROR(VLOOKUP(D994,#REF!,4,FALSE),"")</f>
        <v/>
      </c>
      <c r="M994" s="19"/>
    </row>
    <row r="995" spans="2:13">
      <c r="B995" s="14"/>
      <c r="C995" s="15"/>
      <c r="D995" s="15"/>
      <c r="E995" s="30" t="s">
        <v>148</v>
      </c>
      <c r="F995" s="13"/>
      <c r="G995" s="10">
        <v>32.94</v>
      </c>
      <c r="H995" s="10">
        <v>3.3</v>
      </c>
      <c r="I995" s="9"/>
      <c r="J995" s="17">
        <f>PRODUCT(G995:I995)</f>
        <v>108.7</v>
      </c>
      <c r="K995" s="23"/>
      <c r="L995" s="22"/>
      <c r="M995" s="19"/>
    </row>
    <row r="996" spans="2:13" ht="13.6" customHeight="1">
      <c r="B996" s="14"/>
      <c r="C996" s="15"/>
      <c r="D996" s="15"/>
      <c r="E996" s="30"/>
      <c r="F996" s="13"/>
      <c r="G996" s="10" t="s">
        <v>56</v>
      </c>
      <c r="H996" s="10" t="s">
        <v>57</v>
      </c>
      <c r="I996" s="10" t="s">
        <v>17</v>
      </c>
      <c r="J996" s="17"/>
      <c r="K996" s="23"/>
      <c r="L996" s="22"/>
      <c r="M996" s="19"/>
    </row>
    <row r="997" spans="2:13">
      <c r="B997" s="14"/>
      <c r="C997" s="15"/>
      <c r="D997" s="15"/>
      <c r="E997" s="30" t="s">
        <v>67</v>
      </c>
      <c r="F997" s="13"/>
      <c r="G997" s="10">
        <v>6.42</v>
      </c>
      <c r="H997" s="10">
        <v>3.3</v>
      </c>
      <c r="I997" s="10">
        <v>2.5299999999999998</v>
      </c>
      <c r="J997" s="17">
        <f>ROUND(PRODUCT(MEDIAN(G997:H997),I997),2)</f>
        <v>12.3</v>
      </c>
      <c r="K997" s="23"/>
      <c r="L997" s="22"/>
      <c r="M997" s="19"/>
    </row>
    <row r="998" spans="2:13">
      <c r="B998" s="14"/>
      <c r="C998" s="15"/>
      <c r="D998" s="15"/>
      <c r="E998" s="21" t="str">
        <f>"Total item "&amp;B994</f>
        <v>Total item 34.1.1</v>
      </c>
      <c r="F998" s="12"/>
      <c r="G998" s="10"/>
      <c r="H998" s="10"/>
      <c r="I998" s="9"/>
      <c r="J998" s="27">
        <f>SUM(J995:J997)</f>
        <v>121</v>
      </c>
      <c r="K998" s="26"/>
      <c r="L998" s="24"/>
      <c r="M998" s="19"/>
    </row>
    <row r="999" spans="2:13">
      <c r="B999" s="37" t="s">
        <v>435</v>
      </c>
      <c r="C999" s="38"/>
      <c r="D999" s="38"/>
      <c r="E999" s="39" t="s">
        <v>25</v>
      </c>
      <c r="F999" s="40"/>
      <c r="G999" s="47"/>
      <c r="H999" s="47"/>
      <c r="I999" s="47"/>
      <c r="J999" s="48"/>
      <c r="K999" s="25"/>
      <c r="L999" s="24"/>
      <c r="M999" s="20"/>
    </row>
    <row r="1000" spans="2:13" ht="21.75">
      <c r="B1000" s="14" t="s">
        <v>436</v>
      </c>
      <c r="C1000" s="11" t="s">
        <v>45</v>
      </c>
      <c r="D1000" s="15">
        <v>101169</v>
      </c>
      <c r="E1000" s="41" t="s">
        <v>58</v>
      </c>
      <c r="F1000" s="13" t="s">
        <v>22</v>
      </c>
      <c r="G1000" s="9"/>
      <c r="H1000" s="9"/>
      <c r="I1000" s="9"/>
      <c r="J1000" s="27"/>
      <c r="K1000" s="23">
        <f>J1004</f>
        <v>89.08</v>
      </c>
      <c r="L1000" s="22" t="str">
        <f>IFERROR(VLOOKUP(D1000,#REF!,4,FALSE),"")</f>
        <v/>
      </c>
      <c r="M1000" s="19"/>
    </row>
    <row r="1001" spans="2:13">
      <c r="B1001" s="14"/>
      <c r="C1001" s="15"/>
      <c r="D1001" s="15"/>
      <c r="E1001" s="30" t="s">
        <v>148</v>
      </c>
      <c r="F1001" s="13"/>
      <c r="G1001" s="10">
        <v>32.94</v>
      </c>
      <c r="H1001" s="10">
        <v>2.4</v>
      </c>
      <c r="I1001" s="9"/>
      <c r="J1001" s="17">
        <f>PRODUCT(G1001:I1001)</f>
        <v>79.06</v>
      </c>
      <c r="K1001" s="23"/>
      <c r="L1001" s="22"/>
      <c r="M1001" s="19"/>
    </row>
    <row r="1002" spans="2:13" ht="13.6" customHeight="1">
      <c r="B1002" s="14"/>
      <c r="C1002" s="15"/>
      <c r="D1002" s="15"/>
      <c r="E1002" s="30"/>
      <c r="F1002" s="13"/>
      <c r="G1002" s="10" t="s">
        <v>56</v>
      </c>
      <c r="H1002" s="10" t="s">
        <v>57</v>
      </c>
      <c r="I1002" s="10" t="s">
        <v>17</v>
      </c>
      <c r="J1002" s="17"/>
      <c r="K1002" s="23"/>
      <c r="L1002" s="22"/>
      <c r="M1002" s="19"/>
    </row>
    <row r="1003" spans="2:13">
      <c r="B1003" s="14"/>
      <c r="C1003" s="15"/>
      <c r="D1003" s="15"/>
      <c r="E1003" s="30" t="s">
        <v>67</v>
      </c>
      <c r="F1003" s="13"/>
      <c r="G1003" s="10">
        <v>5.52</v>
      </c>
      <c r="H1003" s="10">
        <v>2.4</v>
      </c>
      <c r="I1003" s="10">
        <v>2.5299999999999998</v>
      </c>
      <c r="J1003" s="17">
        <f>ROUND(PRODUCT(MEDIAN(G1003:H1003),I1003),2)</f>
        <v>10.02</v>
      </c>
      <c r="K1003" s="23"/>
      <c r="L1003" s="22"/>
      <c r="M1003" s="19"/>
    </row>
    <row r="1004" spans="2:13">
      <c r="B1004" s="14"/>
      <c r="C1004" s="15"/>
      <c r="D1004" s="15"/>
      <c r="E1004" s="21" t="str">
        <f>"Total item "&amp;B1000</f>
        <v>Total item 34.2.1</v>
      </c>
      <c r="F1004" s="12"/>
      <c r="G1004" s="10"/>
      <c r="H1004" s="10"/>
      <c r="I1004" s="9"/>
      <c r="J1004" s="27">
        <f>SUM(J1001:J1003)</f>
        <v>89.08</v>
      </c>
      <c r="K1004" s="23"/>
      <c r="L1004" s="24"/>
      <c r="M1004" s="19"/>
    </row>
    <row r="1005" spans="2:13" ht="43.5">
      <c r="B1005" s="14" t="s">
        <v>437</v>
      </c>
      <c r="C1005" s="11" t="s">
        <v>45</v>
      </c>
      <c r="D1005" s="15">
        <v>94273</v>
      </c>
      <c r="E1005" s="41" t="s">
        <v>19</v>
      </c>
      <c r="F1005" s="13" t="s">
        <v>16</v>
      </c>
      <c r="G1005" s="9"/>
      <c r="H1005" s="9"/>
      <c r="I1005" s="9"/>
      <c r="J1005" s="27"/>
      <c r="K1005" s="23">
        <f>J1008</f>
        <v>38</v>
      </c>
      <c r="L1005" s="22" t="str">
        <f>IFERROR(VLOOKUP(D1005,#REF!,4,FALSE),"")</f>
        <v/>
      </c>
      <c r="M1005" s="19"/>
    </row>
    <row r="1006" spans="2:13">
      <c r="B1006" s="14"/>
      <c r="C1006" s="15"/>
      <c r="D1006" s="15"/>
      <c r="E1006" s="30" t="s">
        <v>185</v>
      </c>
      <c r="F1006" s="13"/>
      <c r="G1006" s="10">
        <v>35</v>
      </c>
      <c r="H1006" s="10"/>
      <c r="I1006" s="10"/>
      <c r="J1006" s="17">
        <f>PRODUCT(G1006:I1006)</f>
        <v>35</v>
      </c>
      <c r="K1006" s="23"/>
      <c r="L1006" s="22"/>
      <c r="M1006" s="19"/>
    </row>
    <row r="1007" spans="2:13">
      <c r="B1007" s="14"/>
      <c r="C1007" s="15"/>
      <c r="D1007" s="15"/>
      <c r="E1007" s="30" t="s">
        <v>183</v>
      </c>
      <c r="F1007" s="12"/>
      <c r="G1007" s="10">
        <v>3</v>
      </c>
      <c r="H1007" s="10"/>
      <c r="I1007" s="10"/>
      <c r="J1007" s="17">
        <f>PRODUCT(G1007:I1007)</f>
        <v>3</v>
      </c>
      <c r="K1007" s="23"/>
      <c r="L1007" s="22"/>
      <c r="M1007" s="19"/>
    </row>
    <row r="1008" spans="2:13">
      <c r="B1008" s="14"/>
      <c r="C1008" s="15"/>
      <c r="D1008" s="15"/>
      <c r="E1008" s="21" t="str">
        <f>"Total item "&amp;B1005</f>
        <v>Total item 34.2.2</v>
      </c>
      <c r="F1008" s="12"/>
      <c r="G1008" s="10"/>
      <c r="H1008" s="10"/>
      <c r="I1008" s="9"/>
      <c r="J1008" s="27">
        <f>SUM(J1006:J1007)</f>
        <v>38</v>
      </c>
      <c r="K1008" s="23"/>
      <c r="L1008" s="24"/>
      <c r="M1008" s="19"/>
    </row>
    <row r="1009" spans="2:13" ht="21.75">
      <c r="B1009" s="14" t="s">
        <v>438</v>
      </c>
      <c r="C1009" s="11" t="s">
        <v>45</v>
      </c>
      <c r="D1009" s="15">
        <v>94281</v>
      </c>
      <c r="E1009" s="41" t="s">
        <v>59</v>
      </c>
      <c r="F1009" s="13" t="s">
        <v>16</v>
      </c>
      <c r="G1009" s="9"/>
      <c r="H1009" s="9"/>
      <c r="I1009" s="9"/>
      <c r="J1009" s="27"/>
      <c r="K1009" s="23">
        <f>J1011</f>
        <v>35</v>
      </c>
      <c r="L1009" s="22" t="e">
        <f>VLOOKUP(D1009,[0]!dados,4,FALSE)</f>
        <v>#REF!</v>
      </c>
      <c r="M1009" s="19"/>
    </row>
    <row r="1010" spans="2:13">
      <c r="B1010" s="14"/>
      <c r="C1010" s="15"/>
      <c r="D1010" s="15"/>
      <c r="E1010" s="30" t="s">
        <v>185</v>
      </c>
      <c r="F1010" s="13"/>
      <c r="G1010" s="10">
        <v>35</v>
      </c>
      <c r="H1010" s="10"/>
      <c r="I1010" s="10"/>
      <c r="J1010" s="17">
        <f>PRODUCT(G1010:I1010)</f>
        <v>35</v>
      </c>
      <c r="K1010" s="23"/>
      <c r="L1010" s="22"/>
      <c r="M1010" s="19"/>
    </row>
    <row r="1011" spans="2:13" ht="15.8" customHeight="1">
      <c r="B1011" s="14"/>
      <c r="C1011" s="15"/>
      <c r="D1011" s="15"/>
      <c r="E1011" s="21" t="str">
        <f>"Total item "&amp;B1009</f>
        <v>Total item 34.2.3</v>
      </c>
      <c r="F1011" s="12"/>
      <c r="G1011" s="10"/>
      <c r="H1011" s="10"/>
      <c r="I1011" s="9"/>
      <c r="J1011" s="27">
        <f>SUM(J1010:J1010)</f>
        <v>35</v>
      </c>
      <c r="K1011" s="23"/>
      <c r="L1011" s="24"/>
      <c r="M1011" s="19"/>
    </row>
    <row r="1012" spans="2:13">
      <c r="B1012" s="37" t="s">
        <v>439</v>
      </c>
      <c r="C1012" s="38"/>
      <c r="D1012" s="38"/>
      <c r="E1012" s="39" t="s">
        <v>51</v>
      </c>
      <c r="F1012" s="40"/>
      <c r="G1012" s="47"/>
      <c r="H1012" s="47"/>
      <c r="I1012" s="47"/>
      <c r="J1012" s="48"/>
      <c r="K1012" s="25"/>
      <c r="L1012" s="24"/>
      <c r="M1012" s="20"/>
    </row>
    <row r="1013" spans="2:13" ht="21.75">
      <c r="B1013" s="14" t="s">
        <v>440</v>
      </c>
      <c r="C1013" s="11" t="s">
        <v>46</v>
      </c>
      <c r="D1013" s="15">
        <v>5213444</v>
      </c>
      <c r="E1013" s="41" t="s">
        <v>54</v>
      </c>
      <c r="F1013" s="13" t="s">
        <v>52</v>
      </c>
      <c r="G1013" s="9"/>
      <c r="H1013" s="9"/>
      <c r="I1013" s="9"/>
      <c r="J1013" s="27"/>
      <c r="K1013" s="23">
        <f>J1015</f>
        <v>0</v>
      </c>
      <c r="L1013" s="22" t="str">
        <f>IFERROR(VLOOKUP(D1013,#REF!,4,FALSE),"")</f>
        <v/>
      </c>
      <c r="M1013" s="19"/>
    </row>
    <row r="1014" spans="2:13">
      <c r="B1014" s="14"/>
      <c r="C1014" s="15"/>
      <c r="D1014" s="15"/>
      <c r="E1014" s="30" t="s">
        <v>63</v>
      </c>
      <c r="F1014" s="13"/>
      <c r="G1014" s="10"/>
      <c r="H1014" s="10"/>
      <c r="I1014" s="9"/>
      <c r="J1014" s="17">
        <f>PRODUCT(G1014:I1014)</f>
        <v>0</v>
      </c>
      <c r="K1014" s="23"/>
      <c r="L1014" s="24"/>
      <c r="M1014" s="19"/>
    </row>
    <row r="1015" spans="2:13" ht="23.3" customHeight="1">
      <c r="B1015" s="14"/>
      <c r="C1015" s="15"/>
      <c r="D1015" s="15"/>
      <c r="E1015" s="21" t="str">
        <f>"Total item "&amp;B1013</f>
        <v>Total item 34.3.1</v>
      </c>
      <c r="F1015" s="12"/>
      <c r="G1015" s="10"/>
      <c r="H1015" s="10"/>
      <c r="I1015" s="9"/>
      <c r="J1015" s="27">
        <f>SUM(J1014:J1014)</f>
        <v>0</v>
      </c>
      <c r="K1015" s="23"/>
      <c r="L1015" s="24"/>
      <c r="M1015" s="19"/>
    </row>
    <row r="1016" spans="2:13" ht="21.75">
      <c r="B1016" s="14" t="s">
        <v>441</v>
      </c>
      <c r="C1016" s="11" t="s">
        <v>46</v>
      </c>
      <c r="D1016" s="15">
        <v>5216111</v>
      </c>
      <c r="E1016" s="41" t="s">
        <v>55</v>
      </c>
      <c r="F1016" s="13" t="s">
        <v>52</v>
      </c>
      <c r="G1016" s="9"/>
      <c r="H1016" s="9"/>
      <c r="I1016" s="9"/>
      <c r="J1016" s="27"/>
      <c r="K1016" s="23">
        <f>J1018</f>
        <v>0</v>
      </c>
      <c r="L1016" s="22" t="str">
        <f>IFERROR(VLOOKUP(D1016,#REF!,4,FALSE),"")</f>
        <v/>
      </c>
      <c r="M1016" s="19"/>
    </row>
    <row r="1017" spans="2:13">
      <c r="B1017" s="14"/>
      <c r="C1017" s="15"/>
      <c r="D1017" s="15"/>
      <c r="E1017" s="30" t="s">
        <v>63</v>
      </c>
      <c r="F1017" s="13"/>
      <c r="G1017" s="10"/>
      <c r="H1017" s="10"/>
      <c r="I1017" s="9"/>
      <c r="J1017" s="17">
        <f>PRODUCT(G1017:I1017)</f>
        <v>0</v>
      </c>
      <c r="K1017" s="23"/>
      <c r="L1017" s="24"/>
      <c r="M1017" s="19"/>
    </row>
    <row r="1018" spans="2:13">
      <c r="B1018" s="14"/>
      <c r="C1018" s="15"/>
      <c r="D1018" s="15"/>
      <c r="E1018" s="21" t="str">
        <f>"Total item "&amp;B1016</f>
        <v>Total item 34.3.2</v>
      </c>
      <c r="F1018" s="12"/>
      <c r="G1018" s="10"/>
      <c r="H1018" s="10"/>
      <c r="I1018" s="9"/>
      <c r="J1018" s="27">
        <f>SUM(J1017:J1017)</f>
        <v>0</v>
      </c>
      <c r="K1018" s="23"/>
      <c r="L1018" s="24"/>
      <c r="M1018" s="19"/>
    </row>
    <row r="1019" spans="2:13" ht="21.75">
      <c r="B1019" s="14" t="s">
        <v>442</v>
      </c>
      <c r="C1019" s="11" t="s">
        <v>50</v>
      </c>
      <c r="D1019" s="15">
        <v>13521</v>
      </c>
      <c r="E1019" s="41" t="s">
        <v>60</v>
      </c>
      <c r="F1019" s="13" t="s">
        <v>52</v>
      </c>
      <c r="G1019" s="9"/>
      <c r="H1019" s="9"/>
      <c r="I1019" s="9"/>
      <c r="J1019" s="27"/>
      <c r="K1019" s="23">
        <f>J1021</f>
        <v>0</v>
      </c>
      <c r="L1019" s="22" t="str">
        <f>IFERROR(VLOOKUP(D1019,#REF!,4,FALSE),"")</f>
        <v/>
      </c>
      <c r="M1019" s="19"/>
    </row>
    <row r="1020" spans="2:13">
      <c r="B1020" s="14"/>
      <c r="C1020" s="15"/>
      <c r="D1020" s="15"/>
      <c r="E1020" s="30" t="s">
        <v>62</v>
      </c>
      <c r="F1020" s="13"/>
      <c r="G1020" s="10"/>
      <c r="H1020" s="10"/>
      <c r="I1020" s="9"/>
      <c r="J1020" s="17">
        <f>PRODUCT(G1020:I1020)</f>
        <v>0</v>
      </c>
      <c r="K1020" s="23"/>
      <c r="L1020" s="24"/>
      <c r="M1020" s="19"/>
    </row>
    <row r="1021" spans="2:13" ht="12.75" customHeight="1">
      <c r="B1021" s="14"/>
      <c r="C1021" s="15"/>
      <c r="D1021" s="15"/>
      <c r="E1021" s="57" t="s">
        <v>12</v>
      </c>
      <c r="F1021" s="12"/>
      <c r="G1021" s="10"/>
      <c r="H1021" s="10"/>
      <c r="I1021" s="9"/>
      <c r="J1021" s="27">
        <f>SUM(J1020:J1020)</f>
        <v>0</v>
      </c>
      <c r="K1021" s="23"/>
      <c r="L1021" s="24"/>
      <c r="M1021" s="19"/>
    </row>
    <row r="1022" spans="2:13">
      <c r="I1022" s="9"/>
    </row>
    <row r="1023" spans="2:13" s="18" customFormat="1" ht="15.8" customHeight="1">
      <c r="B1023" s="33" t="s">
        <v>443</v>
      </c>
      <c r="C1023" s="34"/>
      <c r="D1023" s="34"/>
      <c r="E1023" s="35" t="s">
        <v>189</v>
      </c>
      <c r="F1023" s="36"/>
      <c r="G1023" s="42"/>
      <c r="H1023" s="42"/>
      <c r="I1023" s="42"/>
      <c r="J1023" s="43"/>
      <c r="K1023" s="44"/>
      <c r="L1023" s="45"/>
      <c r="M1023" s="46"/>
    </row>
    <row r="1024" spans="2:13" s="18" customFormat="1" ht="11.55">
      <c r="B1024" s="37" t="s">
        <v>444</v>
      </c>
      <c r="C1024" s="38"/>
      <c r="D1024" s="38"/>
      <c r="E1024" s="39" t="s">
        <v>26</v>
      </c>
      <c r="F1024" s="40"/>
      <c r="G1024" s="47"/>
      <c r="H1024" s="47"/>
      <c r="I1024" s="47"/>
      <c r="J1024" s="48"/>
      <c r="K1024" s="44"/>
      <c r="L1024" s="45"/>
      <c r="M1024" s="49"/>
    </row>
    <row r="1025" spans="2:13" ht="21.75">
      <c r="B1025" s="14" t="s">
        <v>445</v>
      </c>
      <c r="C1025" s="11" t="s">
        <v>14</v>
      </c>
      <c r="D1025" s="15">
        <v>100576</v>
      </c>
      <c r="E1025" s="41" t="s">
        <v>34</v>
      </c>
      <c r="F1025" s="13" t="s">
        <v>22</v>
      </c>
      <c r="G1025" s="9"/>
      <c r="H1025" s="9"/>
      <c r="I1025" s="9"/>
      <c r="J1025" s="27"/>
      <c r="K1025" s="23">
        <f>J1029</f>
        <v>528.99</v>
      </c>
      <c r="L1025" s="22" t="str">
        <f>IFERROR(VLOOKUP(D1025,#REF!,4,FALSE),"")</f>
        <v/>
      </c>
      <c r="M1025" s="19"/>
    </row>
    <row r="1026" spans="2:13">
      <c r="B1026" s="14"/>
      <c r="C1026" s="15"/>
      <c r="D1026" s="15"/>
      <c r="E1026" s="30" t="s">
        <v>148</v>
      </c>
      <c r="F1026" s="13"/>
      <c r="G1026" s="10">
        <v>119.14</v>
      </c>
      <c r="H1026" s="10">
        <v>3.3</v>
      </c>
      <c r="I1026" s="9"/>
      <c r="J1026" s="17">
        <f>PRODUCT(G1026:I1026)</f>
        <v>393.16</v>
      </c>
      <c r="K1026" s="23"/>
      <c r="L1026" s="22"/>
      <c r="M1026" s="19"/>
    </row>
    <row r="1027" spans="2:13" ht="13.6" customHeight="1">
      <c r="B1027" s="14"/>
      <c r="C1027" s="15"/>
      <c r="D1027" s="15"/>
      <c r="E1027" s="30"/>
      <c r="F1027" s="13"/>
      <c r="G1027" s="10" t="s">
        <v>56</v>
      </c>
      <c r="H1027" s="10" t="s">
        <v>57</v>
      </c>
      <c r="I1027" s="10" t="s">
        <v>17</v>
      </c>
      <c r="J1027" s="17"/>
      <c r="K1027" s="23"/>
      <c r="L1027" s="22"/>
      <c r="M1027" s="19"/>
    </row>
    <row r="1028" spans="2:13">
      <c r="B1028" s="14"/>
      <c r="C1028" s="15"/>
      <c r="D1028" s="15"/>
      <c r="E1028" s="30" t="s">
        <v>67</v>
      </c>
      <c r="F1028" s="13"/>
      <c r="G1028" s="10">
        <v>16.3</v>
      </c>
      <c r="H1028" s="10">
        <v>3.3</v>
      </c>
      <c r="I1028" s="10">
        <v>13.86</v>
      </c>
      <c r="J1028" s="17">
        <f>ROUND(PRODUCT(MEDIAN(G1028:H1028),I1028),2)</f>
        <v>135.83000000000001</v>
      </c>
      <c r="K1028" s="23"/>
      <c r="L1028" s="22"/>
      <c r="M1028" s="19"/>
    </row>
    <row r="1029" spans="2:13">
      <c r="B1029" s="14"/>
      <c r="C1029" s="15"/>
      <c r="D1029" s="15"/>
      <c r="E1029" s="21" t="str">
        <f>"Total item "&amp;B1025</f>
        <v>Total item 35.1.1</v>
      </c>
      <c r="F1029" s="12"/>
      <c r="G1029" s="10"/>
      <c r="H1029" s="10"/>
      <c r="I1029" s="9"/>
      <c r="J1029" s="27">
        <f>SUM(J1026:J1028)</f>
        <v>528.99</v>
      </c>
      <c r="K1029" s="26"/>
      <c r="L1029" s="24"/>
      <c r="M1029" s="19"/>
    </row>
    <row r="1030" spans="2:13">
      <c r="B1030" s="37" t="s">
        <v>446</v>
      </c>
      <c r="C1030" s="38"/>
      <c r="D1030" s="38"/>
      <c r="E1030" s="39" t="s">
        <v>25</v>
      </c>
      <c r="F1030" s="40"/>
      <c r="G1030" s="47"/>
      <c r="H1030" s="47"/>
      <c r="I1030" s="47"/>
      <c r="J1030" s="48"/>
      <c r="K1030" s="25"/>
      <c r="L1030" s="24"/>
      <c r="M1030" s="20"/>
    </row>
    <row r="1031" spans="2:13" ht="21.75">
      <c r="B1031" s="14" t="s">
        <v>447</v>
      </c>
      <c r="C1031" s="11" t="s">
        <v>45</v>
      </c>
      <c r="D1031" s="15">
        <v>101169</v>
      </c>
      <c r="E1031" s="41" t="s">
        <v>58</v>
      </c>
      <c r="F1031" s="13" t="s">
        <v>22</v>
      </c>
      <c r="G1031" s="9"/>
      <c r="H1031" s="9"/>
      <c r="I1031" s="9"/>
      <c r="J1031" s="27"/>
      <c r="K1031" s="23">
        <f>J1035</f>
        <v>413.45</v>
      </c>
      <c r="L1031" s="22" t="str">
        <f>IFERROR(VLOOKUP(D1031,#REF!,4,FALSE),"")</f>
        <v/>
      </c>
      <c r="M1031" s="19"/>
    </row>
    <row r="1032" spans="2:13">
      <c r="B1032" s="14"/>
      <c r="C1032" s="15"/>
      <c r="D1032" s="15"/>
      <c r="E1032" s="30" t="s">
        <v>148</v>
      </c>
      <c r="F1032" s="13"/>
      <c r="G1032" s="10">
        <v>119.14</v>
      </c>
      <c r="H1032" s="10">
        <v>2.4</v>
      </c>
      <c r="I1032" s="9"/>
      <c r="J1032" s="17">
        <f>PRODUCT(G1032:I1032)</f>
        <v>285.94</v>
      </c>
      <c r="K1032" s="23"/>
      <c r="L1032" s="22"/>
      <c r="M1032" s="19"/>
    </row>
    <row r="1033" spans="2:13" ht="13.6" customHeight="1">
      <c r="B1033" s="14"/>
      <c r="C1033" s="15"/>
      <c r="D1033" s="15"/>
      <c r="E1033" s="30"/>
      <c r="F1033" s="13"/>
      <c r="G1033" s="10" t="s">
        <v>56</v>
      </c>
      <c r="H1033" s="10" t="s">
        <v>57</v>
      </c>
      <c r="I1033" s="10" t="s">
        <v>17</v>
      </c>
      <c r="J1033" s="17"/>
      <c r="K1033" s="23"/>
      <c r="L1033" s="22"/>
      <c r="M1033" s="19"/>
    </row>
    <row r="1034" spans="2:13">
      <c r="B1034" s="14"/>
      <c r="C1034" s="15"/>
      <c r="D1034" s="15"/>
      <c r="E1034" s="30" t="s">
        <v>67</v>
      </c>
      <c r="F1034" s="13"/>
      <c r="G1034" s="10">
        <v>16</v>
      </c>
      <c r="H1034" s="10">
        <v>2.4</v>
      </c>
      <c r="I1034" s="10">
        <v>13.86</v>
      </c>
      <c r="J1034" s="17">
        <f>ROUND(PRODUCT(MEDIAN(G1034:H1034),I1034),2)</f>
        <v>127.51</v>
      </c>
      <c r="K1034" s="23"/>
      <c r="L1034" s="22"/>
      <c r="M1034" s="19"/>
    </row>
    <row r="1035" spans="2:13">
      <c r="B1035" s="14"/>
      <c r="C1035" s="15"/>
      <c r="D1035" s="15"/>
      <c r="E1035" s="21" t="str">
        <f>"Total item "&amp;B1031</f>
        <v>Total item 35.2.1</v>
      </c>
      <c r="F1035" s="12"/>
      <c r="G1035" s="10"/>
      <c r="H1035" s="10"/>
      <c r="I1035" s="9"/>
      <c r="J1035" s="27">
        <f>SUM(J1032:J1034)</f>
        <v>413.45</v>
      </c>
      <c r="K1035" s="23"/>
      <c r="L1035" s="24"/>
      <c r="M1035" s="19"/>
    </row>
    <row r="1036" spans="2:13" ht="43.5">
      <c r="B1036" s="14" t="s">
        <v>448</v>
      </c>
      <c r="C1036" s="11" t="s">
        <v>45</v>
      </c>
      <c r="D1036" s="15">
        <v>94273</v>
      </c>
      <c r="E1036" s="41" t="s">
        <v>19</v>
      </c>
      <c r="F1036" s="13" t="s">
        <v>16</v>
      </c>
      <c r="G1036" s="9"/>
      <c r="H1036" s="9"/>
      <c r="I1036" s="9"/>
      <c r="J1036" s="27"/>
      <c r="K1036" s="23">
        <f>J1039</f>
        <v>152</v>
      </c>
      <c r="L1036" s="22" t="str">
        <f>IFERROR(VLOOKUP(D1036,#REF!,4,FALSE),"")</f>
        <v/>
      </c>
      <c r="M1036" s="19"/>
    </row>
    <row r="1037" spans="2:13">
      <c r="B1037" s="14"/>
      <c r="C1037" s="15"/>
      <c r="D1037" s="15"/>
      <c r="E1037" s="30" t="s">
        <v>190</v>
      </c>
      <c r="F1037" s="13"/>
      <c r="G1037" s="10">
        <v>133</v>
      </c>
      <c r="H1037" s="10"/>
      <c r="I1037" s="10"/>
      <c r="J1037" s="17">
        <f>PRODUCT(G1037:I1037)</f>
        <v>133</v>
      </c>
      <c r="K1037" s="23"/>
      <c r="L1037" s="22"/>
      <c r="M1037" s="19"/>
    </row>
    <row r="1038" spans="2:13">
      <c r="B1038" s="14"/>
      <c r="C1038" s="15"/>
      <c r="D1038" s="15"/>
      <c r="E1038" s="30" t="s">
        <v>625</v>
      </c>
      <c r="F1038" s="12"/>
      <c r="G1038" s="10">
        <v>19</v>
      </c>
      <c r="H1038" s="10"/>
      <c r="I1038" s="10"/>
      <c r="J1038" s="17">
        <f>PRODUCT(G1038:I1038)</f>
        <v>19</v>
      </c>
      <c r="K1038" s="23"/>
      <c r="L1038" s="22"/>
      <c r="M1038" s="19"/>
    </row>
    <row r="1039" spans="2:13">
      <c r="B1039" s="14"/>
      <c r="C1039" s="15"/>
      <c r="D1039" s="15"/>
      <c r="E1039" s="21" t="str">
        <f>"Total item "&amp;B1036</f>
        <v>Total item 35.2.2</v>
      </c>
      <c r="F1039" s="12"/>
      <c r="G1039" s="10"/>
      <c r="H1039" s="10"/>
      <c r="I1039" s="9"/>
      <c r="J1039" s="27">
        <f>SUM(J1037:J1038)</f>
        <v>152</v>
      </c>
      <c r="K1039" s="23"/>
      <c r="L1039" s="24"/>
      <c r="M1039" s="19"/>
    </row>
    <row r="1040" spans="2:13" ht="21.75">
      <c r="B1040" s="14" t="s">
        <v>449</v>
      </c>
      <c r="C1040" s="11" t="s">
        <v>45</v>
      </c>
      <c r="D1040" s="15">
        <v>94281</v>
      </c>
      <c r="E1040" s="41" t="s">
        <v>59</v>
      </c>
      <c r="F1040" s="13" t="s">
        <v>16</v>
      </c>
      <c r="G1040" s="9"/>
      <c r="H1040" s="9"/>
      <c r="I1040" s="9"/>
      <c r="J1040" s="27"/>
      <c r="K1040" s="23">
        <f>J1042</f>
        <v>133</v>
      </c>
      <c r="L1040" s="22" t="e">
        <f>VLOOKUP(D1040,[0]!dados,4,FALSE)</f>
        <v>#REF!</v>
      </c>
      <c r="M1040" s="19"/>
    </row>
    <row r="1041" spans="2:13">
      <c r="B1041" s="14"/>
      <c r="C1041" s="15"/>
      <c r="D1041" s="15"/>
      <c r="E1041" s="30" t="s">
        <v>190</v>
      </c>
      <c r="F1041" s="13"/>
      <c r="G1041" s="10">
        <v>133</v>
      </c>
      <c r="H1041" s="10"/>
      <c r="I1041" s="10"/>
      <c r="J1041" s="17">
        <f>PRODUCT(G1041:I1041)</f>
        <v>133</v>
      </c>
      <c r="K1041" s="23"/>
      <c r="L1041" s="22"/>
      <c r="M1041" s="19"/>
    </row>
    <row r="1042" spans="2:13" ht="15.8" customHeight="1">
      <c r="B1042" s="14"/>
      <c r="C1042" s="15"/>
      <c r="D1042" s="15"/>
      <c r="E1042" s="21" t="str">
        <f>"Total item "&amp;B1040</f>
        <v>Total item 35.2.3</v>
      </c>
      <c r="F1042" s="12"/>
      <c r="G1042" s="10"/>
      <c r="H1042" s="10"/>
      <c r="I1042" s="9"/>
      <c r="J1042" s="27">
        <f>SUM(J1041:J1041)</f>
        <v>133</v>
      </c>
      <c r="K1042" s="23"/>
      <c r="L1042" s="24"/>
      <c r="M1042" s="19"/>
    </row>
    <row r="1043" spans="2:13">
      <c r="B1043" s="37" t="s">
        <v>450</v>
      </c>
      <c r="C1043" s="38"/>
      <c r="D1043" s="38"/>
      <c r="E1043" s="39" t="s">
        <v>51</v>
      </c>
      <c r="F1043" s="40"/>
      <c r="G1043" s="47"/>
      <c r="H1043" s="47"/>
      <c r="I1043" s="47"/>
      <c r="J1043" s="48"/>
      <c r="K1043" s="25"/>
      <c r="L1043" s="24"/>
      <c r="M1043" s="20"/>
    </row>
    <row r="1044" spans="2:13" ht="21.75">
      <c r="B1044" s="14" t="s">
        <v>451</v>
      </c>
      <c r="C1044" s="11" t="s">
        <v>46</v>
      </c>
      <c r="D1044" s="15">
        <v>5213440</v>
      </c>
      <c r="E1044" s="41" t="s">
        <v>53</v>
      </c>
      <c r="F1044" s="13" t="s">
        <v>52</v>
      </c>
      <c r="G1044" s="9"/>
      <c r="H1044" s="9"/>
      <c r="I1044" s="9"/>
      <c r="J1044" s="27"/>
      <c r="K1044" s="23">
        <f>J1046</f>
        <v>0</v>
      </c>
      <c r="L1044" s="22" t="str">
        <f>IFERROR(VLOOKUP(D1044,#REF!,4,FALSE),"")</f>
        <v/>
      </c>
      <c r="M1044" s="19"/>
    </row>
    <row r="1045" spans="2:13">
      <c r="B1045" s="14"/>
      <c r="C1045" s="15"/>
      <c r="D1045" s="15"/>
      <c r="E1045" s="30" t="s">
        <v>62</v>
      </c>
      <c r="F1045" s="13"/>
      <c r="G1045" s="9"/>
      <c r="H1045" s="9"/>
      <c r="I1045" s="9"/>
      <c r="J1045" s="17">
        <f>PRODUCT(G1045:I1045)</f>
        <v>0</v>
      </c>
      <c r="K1045" s="23"/>
      <c r="L1045" s="22"/>
      <c r="M1045" s="19"/>
    </row>
    <row r="1046" spans="2:13">
      <c r="B1046" s="14"/>
      <c r="C1046" s="15"/>
      <c r="D1046" s="15"/>
      <c r="E1046" s="21" t="str">
        <f>"Total item "&amp;B1044</f>
        <v>Total item 35.3.1</v>
      </c>
      <c r="F1046" s="12"/>
      <c r="G1046" s="10"/>
      <c r="H1046" s="10"/>
      <c r="I1046" s="9"/>
      <c r="J1046" s="27">
        <f>SUM(J1045:J1045)</f>
        <v>0</v>
      </c>
      <c r="K1046" s="23"/>
      <c r="L1046" s="24"/>
      <c r="M1046" s="19"/>
    </row>
    <row r="1047" spans="2:13" ht="21.75">
      <c r="B1047" s="14" t="s">
        <v>452</v>
      </c>
      <c r="C1047" s="11" t="s">
        <v>46</v>
      </c>
      <c r="D1047" s="15">
        <v>5213444</v>
      </c>
      <c r="E1047" s="41" t="s">
        <v>54</v>
      </c>
      <c r="F1047" s="13" t="s">
        <v>52</v>
      </c>
      <c r="G1047" s="9"/>
      <c r="H1047" s="9"/>
      <c r="I1047" s="9"/>
      <c r="J1047" s="27"/>
      <c r="K1047" s="23">
        <f>J1049</f>
        <v>0</v>
      </c>
      <c r="L1047" s="22" t="str">
        <f>IFERROR(VLOOKUP(D1047,#REF!,4,FALSE),"")</f>
        <v/>
      </c>
      <c r="M1047" s="19"/>
    </row>
    <row r="1048" spans="2:13">
      <c r="B1048" s="14"/>
      <c r="C1048" s="15"/>
      <c r="D1048" s="15"/>
      <c r="E1048" s="30" t="s">
        <v>63</v>
      </c>
      <c r="F1048" s="13"/>
      <c r="G1048" s="10"/>
      <c r="H1048" s="10"/>
      <c r="I1048" s="9"/>
      <c r="J1048" s="17">
        <f>PRODUCT(G1048:I1048)</f>
        <v>0</v>
      </c>
      <c r="K1048" s="23"/>
      <c r="L1048" s="24"/>
      <c r="M1048" s="19"/>
    </row>
    <row r="1049" spans="2:13" ht="23.3" customHeight="1">
      <c r="B1049" s="14"/>
      <c r="C1049" s="15"/>
      <c r="D1049" s="15"/>
      <c r="E1049" s="21" t="str">
        <f>"Total item "&amp;B1047</f>
        <v>Total item 35.3.2</v>
      </c>
      <c r="F1049" s="12"/>
      <c r="G1049" s="10"/>
      <c r="H1049" s="10"/>
      <c r="I1049" s="9"/>
      <c r="J1049" s="27">
        <f>SUM(J1048:J1048)</f>
        <v>0</v>
      </c>
      <c r="K1049" s="23"/>
      <c r="L1049" s="24"/>
      <c r="M1049" s="19"/>
    </row>
    <row r="1050" spans="2:13" ht="21.75">
      <c r="B1050" s="14" t="s">
        <v>454</v>
      </c>
      <c r="C1050" s="11" t="s">
        <v>46</v>
      </c>
      <c r="D1050" s="15">
        <v>5213464</v>
      </c>
      <c r="E1050" s="41" t="s">
        <v>61</v>
      </c>
      <c r="F1050" s="13" t="s">
        <v>52</v>
      </c>
      <c r="G1050" s="9"/>
      <c r="H1050" s="9"/>
      <c r="I1050" s="9"/>
      <c r="J1050" s="27"/>
      <c r="K1050" s="23">
        <f>J1052</f>
        <v>0</v>
      </c>
      <c r="L1050" s="22" t="str">
        <f>IFERROR(VLOOKUP(D1050,#REF!,4,FALSE),"")</f>
        <v/>
      </c>
      <c r="M1050" s="19"/>
    </row>
    <row r="1051" spans="2:13">
      <c r="B1051" s="14"/>
      <c r="C1051" s="15"/>
      <c r="D1051" s="15"/>
      <c r="E1051" s="30" t="s">
        <v>62</v>
      </c>
      <c r="F1051" s="13"/>
      <c r="G1051" s="10"/>
      <c r="H1051" s="10"/>
      <c r="I1051" s="9"/>
      <c r="J1051" s="17">
        <f>PRODUCT(G1051:I1051)</f>
        <v>0</v>
      </c>
      <c r="K1051" s="23"/>
      <c r="L1051" s="24"/>
      <c r="M1051" s="19"/>
    </row>
    <row r="1052" spans="2:13">
      <c r="B1052" s="14"/>
      <c r="C1052" s="15"/>
      <c r="D1052" s="15"/>
      <c r="E1052" s="21" t="str">
        <f>"Total item "&amp;B1050</f>
        <v>Total item 35.3.3</v>
      </c>
      <c r="F1052" s="12"/>
      <c r="G1052" s="10"/>
      <c r="H1052" s="10"/>
      <c r="I1052" s="9"/>
      <c r="J1052" s="27">
        <f>SUM(J1051:J1051)</f>
        <v>0</v>
      </c>
      <c r="K1052" s="23"/>
      <c r="L1052" s="24"/>
      <c r="M1052" s="19"/>
    </row>
    <row r="1053" spans="2:13" ht="21.75">
      <c r="B1053" s="14" t="s">
        <v>453</v>
      </c>
      <c r="C1053" s="11" t="s">
        <v>46</v>
      </c>
      <c r="D1053" s="15">
        <v>5216111</v>
      </c>
      <c r="E1053" s="41" t="s">
        <v>55</v>
      </c>
      <c r="F1053" s="13" t="s">
        <v>52</v>
      </c>
      <c r="G1053" s="9"/>
      <c r="H1053" s="9"/>
      <c r="I1053" s="9"/>
      <c r="J1053" s="27"/>
      <c r="K1053" s="23">
        <f>J1055</f>
        <v>0</v>
      </c>
      <c r="L1053" s="22" t="str">
        <f>IFERROR(VLOOKUP(D1053,#REF!,4,FALSE),"")</f>
        <v/>
      </c>
      <c r="M1053" s="19"/>
    </row>
    <row r="1054" spans="2:13">
      <c r="B1054" s="14"/>
      <c r="C1054" s="15"/>
      <c r="D1054" s="15"/>
      <c r="E1054" s="30" t="s">
        <v>63</v>
      </c>
      <c r="F1054" s="13"/>
      <c r="G1054" s="10"/>
      <c r="H1054" s="10"/>
      <c r="I1054" s="9"/>
      <c r="J1054" s="17">
        <f>PRODUCT(G1054:I1054)</f>
        <v>0</v>
      </c>
      <c r="K1054" s="23"/>
      <c r="L1054" s="24"/>
      <c r="M1054" s="19"/>
    </row>
    <row r="1055" spans="2:13">
      <c r="B1055" s="14"/>
      <c r="C1055" s="15"/>
      <c r="D1055" s="15"/>
      <c r="E1055" s="21" t="str">
        <f>"Total item "&amp;B1053</f>
        <v>Total item 35.3.4</v>
      </c>
      <c r="F1055" s="12"/>
      <c r="G1055" s="10"/>
      <c r="H1055" s="10"/>
      <c r="I1055" s="9"/>
      <c r="J1055" s="27">
        <f>SUM(J1054:J1054)</f>
        <v>0</v>
      </c>
      <c r="K1055" s="23"/>
      <c r="L1055" s="24"/>
      <c r="M1055" s="19"/>
    </row>
    <row r="1056" spans="2:13" ht="21.75">
      <c r="B1056" s="14" t="s">
        <v>519</v>
      </c>
      <c r="C1056" s="11" t="s">
        <v>50</v>
      </c>
      <c r="D1056" s="15">
        <v>13521</v>
      </c>
      <c r="E1056" s="41" t="s">
        <v>60</v>
      </c>
      <c r="F1056" s="13" t="s">
        <v>52</v>
      </c>
      <c r="G1056" s="9"/>
      <c r="H1056" s="9"/>
      <c r="I1056" s="9"/>
      <c r="J1056" s="27"/>
      <c r="K1056" s="23">
        <f>J1058</f>
        <v>0</v>
      </c>
      <c r="L1056" s="22" t="str">
        <f>IFERROR(VLOOKUP(D1056,#REF!,4,FALSE),"")</f>
        <v/>
      </c>
      <c r="M1056" s="19"/>
    </row>
    <row r="1057" spans="2:13">
      <c r="B1057" s="14"/>
      <c r="C1057" s="15"/>
      <c r="D1057" s="15"/>
      <c r="E1057" s="30" t="s">
        <v>62</v>
      </c>
      <c r="F1057" s="13"/>
      <c r="G1057" s="10"/>
      <c r="H1057" s="10"/>
      <c r="I1057" s="9"/>
      <c r="J1057" s="17">
        <f>PRODUCT(G1057:I1057)</f>
        <v>0</v>
      </c>
      <c r="K1057" s="23"/>
      <c r="L1057" s="24"/>
      <c r="M1057" s="19"/>
    </row>
    <row r="1058" spans="2:13" ht="12.75" customHeight="1">
      <c r="B1058" s="14"/>
      <c r="C1058" s="15"/>
      <c r="D1058" s="15"/>
      <c r="E1058" s="57" t="s">
        <v>12</v>
      </c>
      <c r="F1058" s="12"/>
      <c r="G1058" s="10"/>
      <c r="H1058" s="10"/>
      <c r="I1058" s="9"/>
      <c r="J1058" s="27">
        <f>SUM(J1057:J1057)</f>
        <v>0</v>
      </c>
      <c r="K1058" s="23"/>
      <c r="L1058" s="24"/>
      <c r="M1058" s="19"/>
    </row>
    <row r="1059" spans="2:13">
      <c r="B1059"/>
      <c r="C1059"/>
      <c r="D1059"/>
      <c r="E1059" s="32"/>
      <c r="G1059"/>
      <c r="H1059"/>
      <c r="I1059"/>
      <c r="J1059" s="29"/>
      <c r="K1059" s="1"/>
      <c r="L1059" s="1"/>
      <c r="M1059"/>
    </row>
    <row r="1060" spans="2:13" s="18" customFormat="1" ht="15.8" customHeight="1">
      <c r="B1060" s="33" t="s">
        <v>455</v>
      </c>
      <c r="C1060" s="34"/>
      <c r="D1060" s="34"/>
      <c r="E1060" s="35" t="s">
        <v>192</v>
      </c>
      <c r="F1060" s="36"/>
      <c r="G1060" s="42"/>
      <c r="H1060" s="42"/>
      <c r="I1060" s="42"/>
      <c r="J1060" s="43"/>
      <c r="K1060" s="44"/>
      <c r="L1060" s="45"/>
      <c r="M1060" s="46"/>
    </row>
    <row r="1061" spans="2:13" s="18" customFormat="1" ht="11.55">
      <c r="B1061" s="37" t="s">
        <v>456</v>
      </c>
      <c r="C1061" s="38"/>
      <c r="D1061" s="38"/>
      <c r="E1061" s="39" t="s">
        <v>26</v>
      </c>
      <c r="F1061" s="40"/>
      <c r="G1061" s="47"/>
      <c r="H1061" s="47"/>
      <c r="I1061" s="47"/>
      <c r="J1061" s="48"/>
      <c r="K1061" s="44"/>
      <c r="L1061" s="45"/>
      <c r="M1061" s="49"/>
    </row>
    <row r="1062" spans="2:13" ht="21.75">
      <c r="B1062" s="14" t="s">
        <v>457</v>
      </c>
      <c r="C1062" s="11" t="s">
        <v>14</v>
      </c>
      <c r="D1062" s="15">
        <v>100576</v>
      </c>
      <c r="E1062" s="41" t="s">
        <v>34</v>
      </c>
      <c r="F1062" s="13" t="s">
        <v>22</v>
      </c>
      <c r="G1062" s="9"/>
      <c r="H1062" s="9"/>
      <c r="I1062" s="9"/>
      <c r="J1062" s="27"/>
      <c r="K1062" s="23">
        <f>J1070</f>
        <v>2923.76</v>
      </c>
      <c r="L1062" s="22" t="str">
        <f>IFERROR(VLOOKUP(D1062,#REF!,4,FALSE),"")</f>
        <v/>
      </c>
      <c r="M1062" s="19"/>
    </row>
    <row r="1063" spans="2:13">
      <c r="B1063" s="14"/>
      <c r="C1063" s="15"/>
      <c r="D1063" s="15"/>
      <c r="E1063" s="30" t="s">
        <v>148</v>
      </c>
      <c r="F1063" s="13"/>
      <c r="G1063" s="10">
        <v>436.87</v>
      </c>
      <c r="H1063" s="10">
        <v>6.3</v>
      </c>
      <c r="I1063" s="9"/>
      <c r="J1063" s="17">
        <f>PRODUCT(G1063:I1063)</f>
        <v>2752.28</v>
      </c>
      <c r="K1063" s="23"/>
      <c r="L1063" s="22"/>
      <c r="M1063" s="19"/>
    </row>
    <row r="1064" spans="2:13" ht="13.6" customHeight="1">
      <c r="B1064" s="14"/>
      <c r="C1064" s="15"/>
      <c r="D1064" s="15"/>
      <c r="E1064" s="30"/>
      <c r="F1064" s="13"/>
      <c r="G1064" s="10" t="s">
        <v>56</v>
      </c>
      <c r="H1064" s="10" t="s">
        <v>57</v>
      </c>
      <c r="I1064" s="10" t="s">
        <v>17</v>
      </c>
      <c r="J1064" s="17"/>
      <c r="K1064" s="23"/>
      <c r="L1064" s="22"/>
      <c r="M1064" s="19"/>
    </row>
    <row r="1065" spans="2:13">
      <c r="B1065" s="14"/>
      <c r="C1065" s="15"/>
      <c r="D1065" s="15"/>
      <c r="E1065" s="30" t="s">
        <v>67</v>
      </c>
      <c r="F1065" s="12"/>
      <c r="G1065" s="10">
        <v>13.63</v>
      </c>
      <c r="H1065" s="10">
        <v>6.3</v>
      </c>
      <c r="I1065" s="10">
        <v>4.71</v>
      </c>
      <c r="J1065" s="17">
        <f>ROUND(PRODUCT(MEDIAN(G1065:H1065),I1065),2)</f>
        <v>46.94</v>
      </c>
      <c r="K1065" s="23"/>
      <c r="L1065" s="22"/>
      <c r="M1065" s="19"/>
    </row>
    <row r="1066" spans="2:13">
      <c r="B1066" s="14"/>
      <c r="C1066" s="15"/>
      <c r="D1066" s="15"/>
      <c r="E1066" s="30" t="s">
        <v>68</v>
      </c>
      <c r="F1066" s="12"/>
      <c r="G1066" s="10">
        <v>12.82</v>
      </c>
      <c r="H1066" s="10">
        <v>6.3</v>
      </c>
      <c r="I1066" s="10">
        <v>4.2300000000000004</v>
      </c>
      <c r="J1066" s="17">
        <f>ROUND(PRODUCT(MEDIAN(G1066:H1066),I1066),2)</f>
        <v>40.44</v>
      </c>
      <c r="K1066" s="23"/>
      <c r="L1066" s="22"/>
      <c r="M1066" s="19"/>
    </row>
    <row r="1067" spans="2:13">
      <c r="B1067" s="14"/>
      <c r="C1067" s="15"/>
      <c r="D1067" s="15"/>
      <c r="E1067" s="30" t="s">
        <v>69</v>
      </c>
      <c r="F1067" s="12"/>
      <c r="G1067" s="10">
        <v>12.41</v>
      </c>
      <c r="H1067" s="10">
        <v>6.3</v>
      </c>
      <c r="I1067" s="10">
        <v>3.73</v>
      </c>
      <c r="J1067" s="17">
        <f>ROUND(PRODUCT(MEDIAN(G1067:H1067),I1067),2)</f>
        <v>34.89</v>
      </c>
      <c r="K1067" s="23"/>
      <c r="L1067" s="22"/>
      <c r="M1067" s="19"/>
    </row>
    <row r="1068" spans="2:13">
      <c r="B1068" s="14"/>
      <c r="C1068" s="15"/>
      <c r="D1068" s="15"/>
      <c r="E1068" s="30" t="s">
        <v>70</v>
      </c>
      <c r="F1068" s="12"/>
      <c r="G1068" s="10">
        <v>12.4</v>
      </c>
      <c r="H1068" s="10">
        <v>6.3</v>
      </c>
      <c r="I1068" s="10">
        <v>3.76</v>
      </c>
      <c r="J1068" s="17">
        <f>ROUND(PRODUCT(MEDIAN(G1068:H1068),I1068),2)</f>
        <v>35.159999999999997</v>
      </c>
      <c r="K1068" s="23"/>
      <c r="L1068" s="22"/>
      <c r="M1068" s="19"/>
    </row>
    <row r="1069" spans="2:13">
      <c r="B1069" s="14"/>
      <c r="C1069" s="15"/>
      <c r="D1069" s="15"/>
      <c r="E1069" s="30" t="s">
        <v>71</v>
      </c>
      <c r="F1069" s="12"/>
      <c r="G1069" s="10">
        <v>10.65</v>
      </c>
      <c r="H1069" s="10">
        <v>5.41</v>
      </c>
      <c r="I1069" s="10">
        <v>1.75</v>
      </c>
      <c r="J1069" s="17">
        <f>ROUND(PRODUCT(MEDIAN(G1069:H1069),I1069),2)</f>
        <v>14.05</v>
      </c>
      <c r="K1069" s="23"/>
      <c r="L1069" s="22"/>
      <c r="M1069" s="19"/>
    </row>
    <row r="1070" spans="2:13">
      <c r="B1070" s="14"/>
      <c r="C1070" s="15"/>
      <c r="D1070" s="15"/>
      <c r="E1070" s="21" t="str">
        <f>"Total item "&amp;B1062</f>
        <v>Total item 36.1.1</v>
      </c>
      <c r="F1070" s="12"/>
      <c r="G1070" s="10"/>
      <c r="H1070" s="10"/>
      <c r="I1070" s="9"/>
      <c r="J1070" s="27">
        <f>SUM(J1063:J1069)</f>
        <v>2923.76</v>
      </c>
      <c r="K1070" s="26"/>
      <c r="L1070" s="24"/>
      <c r="M1070" s="19"/>
    </row>
    <row r="1071" spans="2:13">
      <c r="B1071" s="37" t="s">
        <v>458</v>
      </c>
      <c r="C1071" s="38"/>
      <c r="D1071" s="38"/>
      <c r="E1071" s="39" t="s">
        <v>25</v>
      </c>
      <c r="F1071" s="40"/>
      <c r="G1071" s="47"/>
      <c r="H1071" s="47"/>
      <c r="I1071" s="47"/>
      <c r="J1071" s="48"/>
      <c r="K1071" s="25"/>
      <c r="L1071" s="24"/>
      <c r="M1071" s="20"/>
    </row>
    <row r="1072" spans="2:13" ht="21.75">
      <c r="B1072" s="14" t="s">
        <v>459</v>
      </c>
      <c r="C1072" s="11" t="s">
        <v>45</v>
      </c>
      <c r="D1072" s="15">
        <v>101169</v>
      </c>
      <c r="E1072" s="41" t="s">
        <v>58</v>
      </c>
      <c r="F1072" s="13" t="s">
        <v>22</v>
      </c>
      <c r="G1072" s="9"/>
      <c r="H1072" s="9"/>
      <c r="I1072" s="9"/>
      <c r="J1072" s="27"/>
      <c r="K1072" s="23">
        <f>J1080</f>
        <v>2514.2199999999998</v>
      </c>
      <c r="L1072" s="22" t="str">
        <f>IFERROR(VLOOKUP(D1072,#REF!,4,FALSE),"")</f>
        <v/>
      </c>
      <c r="M1072" s="19"/>
    </row>
    <row r="1073" spans="2:13">
      <c r="B1073" s="14"/>
      <c r="C1073" s="15"/>
      <c r="D1073" s="15"/>
      <c r="E1073" s="30" t="s">
        <v>148</v>
      </c>
      <c r="F1073" s="13"/>
      <c r="G1073" s="10">
        <v>436.87</v>
      </c>
      <c r="H1073" s="10">
        <v>5.4</v>
      </c>
      <c r="I1073" s="9"/>
      <c r="J1073" s="17">
        <f>PRODUCT(G1073:I1073)</f>
        <v>2359.1</v>
      </c>
      <c r="K1073" s="23"/>
      <c r="L1073" s="22"/>
      <c r="M1073" s="19"/>
    </row>
    <row r="1074" spans="2:13" ht="13.6" customHeight="1">
      <c r="B1074" s="14"/>
      <c r="C1074" s="15"/>
      <c r="D1074" s="15"/>
      <c r="E1074" s="30"/>
      <c r="F1074" s="13"/>
      <c r="G1074" s="10" t="s">
        <v>56</v>
      </c>
      <c r="H1074" s="10" t="s">
        <v>57</v>
      </c>
      <c r="I1074" s="10" t="s">
        <v>17</v>
      </c>
      <c r="J1074" s="17"/>
      <c r="K1074" s="23"/>
      <c r="L1074" s="22"/>
      <c r="M1074" s="19"/>
    </row>
    <row r="1075" spans="2:13">
      <c r="B1075" s="14"/>
      <c r="C1075" s="15"/>
      <c r="D1075" s="15"/>
      <c r="E1075" s="30" t="s">
        <v>67</v>
      </c>
      <c r="F1075" s="12"/>
      <c r="G1075" s="10">
        <v>12.73</v>
      </c>
      <c r="H1075" s="10">
        <v>5.4</v>
      </c>
      <c r="I1075" s="10">
        <v>4.71</v>
      </c>
      <c r="J1075" s="17">
        <f>ROUND(PRODUCT(MEDIAN(G1075:H1075),I1075),2)</f>
        <v>42.7</v>
      </c>
      <c r="K1075" s="23"/>
      <c r="L1075" s="22"/>
      <c r="M1075" s="19"/>
    </row>
    <row r="1076" spans="2:13">
      <c r="B1076" s="14"/>
      <c r="C1076" s="15"/>
      <c r="D1076" s="15"/>
      <c r="E1076" s="30" t="s">
        <v>68</v>
      </c>
      <c r="F1076" s="12"/>
      <c r="G1076" s="10">
        <v>11.92</v>
      </c>
      <c r="H1076" s="10">
        <v>5.4</v>
      </c>
      <c r="I1076" s="10">
        <v>4.2300000000000004</v>
      </c>
      <c r="J1076" s="17">
        <f>ROUND(PRODUCT(MEDIAN(G1076:H1076),I1076),2)</f>
        <v>36.630000000000003</v>
      </c>
      <c r="K1076" s="23"/>
      <c r="L1076" s="22"/>
      <c r="M1076" s="19"/>
    </row>
    <row r="1077" spans="2:13">
      <c r="B1077" s="14"/>
      <c r="C1077" s="15"/>
      <c r="D1077" s="15"/>
      <c r="E1077" s="30" t="s">
        <v>69</v>
      </c>
      <c r="F1077" s="12"/>
      <c r="G1077" s="10">
        <v>11.51</v>
      </c>
      <c r="H1077" s="10">
        <v>5.4</v>
      </c>
      <c r="I1077" s="10">
        <v>3.73</v>
      </c>
      <c r="J1077" s="17">
        <f>ROUND(PRODUCT(MEDIAN(G1077:H1077),I1077),2)</f>
        <v>31.54</v>
      </c>
      <c r="K1077" s="23"/>
      <c r="L1077" s="22"/>
      <c r="M1077" s="19"/>
    </row>
    <row r="1078" spans="2:13">
      <c r="B1078" s="14"/>
      <c r="C1078" s="15"/>
      <c r="D1078" s="15"/>
      <c r="E1078" s="30" t="s">
        <v>70</v>
      </c>
      <c r="F1078" s="12"/>
      <c r="G1078" s="10">
        <v>11.5</v>
      </c>
      <c r="H1078" s="10">
        <v>5.4</v>
      </c>
      <c r="I1078" s="10">
        <v>3.76</v>
      </c>
      <c r="J1078" s="17">
        <f>ROUND(PRODUCT(MEDIAN(G1078:H1078),I1078),2)</f>
        <v>31.77</v>
      </c>
      <c r="K1078" s="23"/>
      <c r="L1078" s="22"/>
      <c r="M1078" s="19"/>
    </row>
    <row r="1079" spans="2:13">
      <c r="B1079" s="14"/>
      <c r="C1079" s="15"/>
      <c r="D1079" s="15"/>
      <c r="E1079" s="30" t="s">
        <v>71</v>
      </c>
      <c r="F1079" s="12"/>
      <c r="G1079" s="10">
        <v>9.75</v>
      </c>
      <c r="H1079" s="10">
        <v>4.51</v>
      </c>
      <c r="I1079" s="10">
        <v>1.75</v>
      </c>
      <c r="J1079" s="17">
        <f>ROUND(PRODUCT(MEDIAN(G1079:H1079),I1079),2)</f>
        <v>12.48</v>
      </c>
      <c r="K1079" s="23"/>
      <c r="L1079" s="22"/>
      <c r="M1079" s="19"/>
    </row>
    <row r="1080" spans="2:13">
      <c r="B1080" s="14"/>
      <c r="C1080" s="15"/>
      <c r="D1080" s="15"/>
      <c r="E1080" s="21" t="str">
        <f>"Total item "&amp;B1072</f>
        <v>Total item 36.2.1</v>
      </c>
      <c r="F1080" s="12"/>
      <c r="G1080" s="10"/>
      <c r="H1080" s="10"/>
      <c r="I1080" s="9"/>
      <c r="J1080" s="27">
        <f>SUM(J1073:J1079)</f>
        <v>2514.2199999999998</v>
      </c>
      <c r="K1080" s="23"/>
      <c r="L1080" s="24"/>
      <c r="M1080" s="19"/>
    </row>
    <row r="1081" spans="2:13" ht="43.5">
      <c r="B1081" s="14" t="s">
        <v>460</v>
      </c>
      <c r="C1081" s="11" t="s">
        <v>45</v>
      </c>
      <c r="D1081" s="15">
        <v>94273</v>
      </c>
      <c r="E1081" s="41" t="s">
        <v>19</v>
      </c>
      <c r="F1081" s="13" t="s">
        <v>16</v>
      </c>
      <c r="G1081" s="9"/>
      <c r="H1081" s="9"/>
      <c r="I1081" s="9"/>
      <c r="J1081" s="27"/>
      <c r="K1081" s="23">
        <f>J1084</f>
        <v>466.87</v>
      </c>
      <c r="L1081" s="22" t="str">
        <f>IFERROR(VLOOKUP(D1081,#REF!,4,FALSE),"")</f>
        <v/>
      </c>
      <c r="M1081" s="19"/>
    </row>
    <row r="1082" spans="2:13">
      <c r="B1082" s="14"/>
      <c r="C1082" s="15"/>
      <c r="D1082" s="15"/>
      <c r="E1082" s="30" t="s">
        <v>619</v>
      </c>
      <c r="F1082" s="13"/>
      <c r="G1082" s="10">
        <v>436.87</v>
      </c>
      <c r="H1082" s="10"/>
      <c r="I1082" s="10"/>
      <c r="J1082" s="17">
        <f>PRODUCT(G1082:I1082)</f>
        <v>436.87</v>
      </c>
      <c r="K1082" s="23"/>
      <c r="L1082" s="22"/>
      <c r="M1082" s="19"/>
    </row>
    <row r="1083" spans="2:13">
      <c r="B1083" s="14"/>
      <c r="C1083" s="15"/>
      <c r="D1083" s="15"/>
      <c r="E1083" s="30" t="s">
        <v>620</v>
      </c>
      <c r="F1083" s="12"/>
      <c r="G1083" s="10">
        <v>30</v>
      </c>
      <c r="H1083" s="10"/>
      <c r="I1083" s="10"/>
      <c r="J1083" s="17">
        <f>PRODUCT(G1083:I1083)</f>
        <v>30</v>
      </c>
      <c r="K1083" s="23"/>
      <c r="L1083" s="22"/>
      <c r="M1083" s="19"/>
    </row>
    <row r="1084" spans="2:13">
      <c r="B1084" s="14"/>
      <c r="C1084" s="15"/>
      <c r="D1084" s="15"/>
      <c r="E1084" s="21" t="str">
        <f>"Total item "&amp;B1081</f>
        <v>Total item 36.2.2</v>
      </c>
      <c r="F1084" s="12"/>
      <c r="G1084" s="10"/>
      <c r="H1084" s="10"/>
      <c r="I1084" s="9"/>
      <c r="J1084" s="27">
        <f>SUM(J1082:J1083)</f>
        <v>466.87</v>
      </c>
      <c r="K1084" s="23"/>
      <c r="L1084" s="24"/>
      <c r="M1084" s="19"/>
    </row>
    <row r="1085" spans="2:13" ht="21.75">
      <c r="B1085" s="14" t="s">
        <v>461</v>
      </c>
      <c r="C1085" s="11" t="s">
        <v>45</v>
      </c>
      <c r="D1085" s="15">
        <v>94281</v>
      </c>
      <c r="E1085" s="41" t="s">
        <v>59</v>
      </c>
      <c r="F1085" s="13" t="s">
        <v>16</v>
      </c>
      <c r="G1085" s="9"/>
      <c r="H1085" s="9"/>
      <c r="I1085" s="9"/>
      <c r="J1085" s="27"/>
      <c r="K1085" s="23">
        <f>J1087</f>
        <v>436.87</v>
      </c>
      <c r="L1085" s="22" t="e">
        <f>VLOOKUP(D1085,[0]!dados,4,FALSE)</f>
        <v>#REF!</v>
      </c>
      <c r="M1085" s="19"/>
    </row>
    <row r="1086" spans="2:13">
      <c r="B1086" s="14"/>
      <c r="C1086" s="15"/>
      <c r="D1086" s="15"/>
      <c r="E1086" s="30" t="s">
        <v>619</v>
      </c>
      <c r="F1086" s="13"/>
      <c r="G1086" s="10">
        <v>436.87</v>
      </c>
      <c r="H1086" s="10"/>
      <c r="I1086" s="10"/>
      <c r="J1086" s="17">
        <f>PRODUCT(G1086:I1086)</f>
        <v>436.87</v>
      </c>
      <c r="K1086" s="23"/>
      <c r="L1086" s="22"/>
      <c r="M1086" s="19"/>
    </row>
    <row r="1087" spans="2:13" ht="15.8" customHeight="1">
      <c r="B1087" s="14"/>
      <c r="C1087" s="15"/>
      <c r="D1087" s="15"/>
      <c r="E1087" s="21" t="str">
        <f>"Total item "&amp;B1085</f>
        <v>Total item 36.2.3</v>
      </c>
      <c r="F1087" s="12"/>
      <c r="G1087" s="10"/>
      <c r="H1087" s="10"/>
      <c r="I1087" s="9"/>
      <c r="J1087" s="27">
        <f>SUM(J1086:J1086)</f>
        <v>436.87</v>
      </c>
      <c r="K1087" s="23"/>
      <c r="L1087" s="24"/>
      <c r="M1087" s="19"/>
    </row>
    <row r="1088" spans="2:13">
      <c r="B1088" s="37" t="s">
        <v>462</v>
      </c>
      <c r="C1088" s="38"/>
      <c r="D1088" s="38"/>
      <c r="E1088" s="39" t="s">
        <v>44</v>
      </c>
      <c r="F1088" s="40"/>
      <c r="G1088" s="47"/>
      <c r="H1088" s="47"/>
      <c r="I1088" s="47"/>
      <c r="J1088" s="48"/>
      <c r="K1088" s="25"/>
      <c r="L1088" s="24"/>
      <c r="M1088" s="20"/>
    </row>
    <row r="1089" spans="2:13" ht="77.3" customHeight="1">
      <c r="B1089" s="14" t="s">
        <v>463</v>
      </c>
      <c r="C1089" s="11" t="s">
        <v>45</v>
      </c>
      <c r="D1089" s="15">
        <v>87509</v>
      </c>
      <c r="E1089" s="41" t="s">
        <v>589</v>
      </c>
      <c r="F1089" s="13" t="str">
        <f>IFERROR(VLOOKUP(D1089,#REF!,3,FALSE),"")</f>
        <v/>
      </c>
      <c r="G1089" s="9"/>
      <c r="H1089" s="9"/>
      <c r="I1089" s="9"/>
      <c r="J1089" s="27"/>
      <c r="K1089" s="23">
        <f>J1091</f>
        <v>131.06</v>
      </c>
      <c r="L1089" s="22" t="str">
        <f>IFERROR(VLOOKUP(D1089,#REF!,4,FALSE),"")</f>
        <v/>
      </c>
      <c r="M1089" s="19"/>
    </row>
    <row r="1090" spans="2:13">
      <c r="B1090" s="14"/>
      <c r="C1090" s="15"/>
      <c r="D1090" s="15"/>
      <c r="E1090" s="30" t="s">
        <v>621</v>
      </c>
      <c r="F1090" s="13"/>
      <c r="G1090" s="10">
        <v>436.87</v>
      </c>
      <c r="H1090" s="10"/>
      <c r="I1090" s="10">
        <v>0.3</v>
      </c>
      <c r="J1090" s="17">
        <f>PRODUCT(G1090:I1090)</f>
        <v>131.06</v>
      </c>
      <c r="K1090" s="23"/>
      <c r="L1090" s="24"/>
      <c r="M1090" s="19"/>
    </row>
    <row r="1091" spans="2:13">
      <c r="B1091" s="14"/>
      <c r="C1091" s="15"/>
      <c r="D1091" s="15"/>
      <c r="E1091" s="21" t="str">
        <f>"Total item "&amp;B1089</f>
        <v>Total item 36.3.1</v>
      </c>
      <c r="F1091" s="12"/>
      <c r="G1091" s="10"/>
      <c r="H1091" s="10"/>
      <c r="I1091" s="9"/>
      <c r="J1091" s="27">
        <f>SUM(J1090:J1090)</f>
        <v>131.06</v>
      </c>
      <c r="K1091" s="23"/>
      <c r="L1091" s="24"/>
      <c r="M1091" s="19"/>
    </row>
    <row r="1092" spans="2:13" ht="21.75">
      <c r="B1092" s="14" t="s">
        <v>520</v>
      </c>
      <c r="C1092" s="11" t="s">
        <v>14</v>
      </c>
      <c r="D1092" s="15">
        <v>94319</v>
      </c>
      <c r="E1092" s="41" t="s">
        <v>49</v>
      </c>
      <c r="F1092" s="13" t="str">
        <f>IFERROR(VLOOKUP(D1092,#REF!,3,FALSE),"")</f>
        <v/>
      </c>
      <c r="G1092" s="9"/>
      <c r="H1092" s="9"/>
      <c r="I1092" s="9"/>
      <c r="J1092" s="27"/>
      <c r="K1092" s="23">
        <f>J1094</f>
        <v>196.59</v>
      </c>
      <c r="L1092" s="22" t="str">
        <f>IFERROR(VLOOKUP(D1092,#REF!,4,FALSE),"")</f>
        <v/>
      </c>
      <c r="M1092" s="19"/>
    </row>
    <row r="1093" spans="2:13">
      <c r="B1093" s="14"/>
      <c r="C1093" s="15"/>
      <c r="D1093" s="15"/>
      <c r="E1093" s="30" t="s">
        <v>622</v>
      </c>
      <c r="F1093" s="13"/>
      <c r="G1093" s="10">
        <v>436.87</v>
      </c>
      <c r="H1093" s="10">
        <v>1.5</v>
      </c>
      <c r="I1093" s="10">
        <v>0.3</v>
      </c>
      <c r="J1093" s="17">
        <f>PRODUCT(G1093:I1093)</f>
        <v>196.59</v>
      </c>
      <c r="K1093" s="23"/>
      <c r="L1093" s="24"/>
      <c r="M1093" s="19"/>
    </row>
    <row r="1094" spans="2:13">
      <c r="B1094" s="14"/>
      <c r="C1094" s="15"/>
      <c r="D1094" s="15"/>
      <c r="E1094" s="21" t="str">
        <f>"Total item "&amp;B1092</f>
        <v>Total item 36.3.2</v>
      </c>
      <c r="F1094" s="12"/>
      <c r="G1094" s="10"/>
      <c r="H1094" s="10"/>
      <c r="I1094" s="9"/>
      <c r="J1094" s="27">
        <f>SUM(J1093:J1093)</f>
        <v>196.59</v>
      </c>
      <c r="K1094" s="23"/>
      <c r="L1094" s="24"/>
      <c r="M1094" s="19"/>
    </row>
    <row r="1095" spans="2:13" ht="32.6">
      <c r="B1095" s="14" t="s">
        <v>464</v>
      </c>
      <c r="C1095" s="11" t="s">
        <v>14</v>
      </c>
      <c r="D1095" s="15">
        <v>94991</v>
      </c>
      <c r="E1095" s="41" t="s">
        <v>21</v>
      </c>
      <c r="F1095" s="13" t="s">
        <v>16</v>
      </c>
      <c r="G1095" s="9"/>
      <c r="H1095" s="9"/>
      <c r="I1095" s="9"/>
      <c r="J1095" s="27"/>
      <c r="K1095" s="23">
        <f>J1097</f>
        <v>39.32</v>
      </c>
      <c r="L1095" s="22" t="str">
        <f>IFERROR(VLOOKUP(D1095,#REF!,4,FALSE),"")</f>
        <v/>
      </c>
      <c r="M1095" s="19"/>
    </row>
    <row r="1096" spans="2:13">
      <c r="B1096" s="14"/>
      <c r="C1096" s="15"/>
      <c r="D1096" s="15"/>
      <c r="E1096" s="30" t="s">
        <v>623</v>
      </c>
      <c r="F1096" s="13"/>
      <c r="G1096" s="10">
        <v>436.87</v>
      </c>
      <c r="H1096" s="10">
        <v>1.5</v>
      </c>
      <c r="I1096" s="10">
        <v>0.06</v>
      </c>
      <c r="J1096" s="17">
        <f>PRODUCT(G1096:I1096)</f>
        <v>39.32</v>
      </c>
      <c r="K1096" s="23"/>
      <c r="L1096" s="24"/>
      <c r="M1096" s="19"/>
    </row>
    <row r="1097" spans="2:13">
      <c r="B1097" s="14"/>
      <c r="C1097" s="15"/>
      <c r="D1097" s="15"/>
      <c r="E1097" s="21" t="str">
        <f>"Total item "&amp;B1095</f>
        <v>Total item 36.3.3</v>
      </c>
      <c r="F1097" s="12"/>
      <c r="G1097" s="10"/>
      <c r="H1097" s="10"/>
      <c r="I1097" s="9"/>
      <c r="J1097" s="27">
        <f>SUM(J1096:J1096)</f>
        <v>39.32</v>
      </c>
      <c r="K1097" s="23"/>
      <c r="L1097" s="24"/>
      <c r="M1097" s="19"/>
    </row>
    <row r="1098" spans="2:13" ht="21.75">
      <c r="B1098" s="14" t="s">
        <v>465</v>
      </c>
      <c r="C1098" s="11" t="s">
        <v>47</v>
      </c>
      <c r="D1098" s="56" t="s">
        <v>48</v>
      </c>
      <c r="E1098" s="41" t="s">
        <v>65</v>
      </c>
      <c r="F1098" s="13" t="s">
        <v>16</v>
      </c>
      <c r="G1098" s="9"/>
      <c r="H1098" s="9"/>
      <c r="I1098" s="9"/>
      <c r="J1098" s="27"/>
      <c r="K1098" s="23">
        <f>J1100</f>
        <v>1.8</v>
      </c>
      <c r="L1098" s="22" t="e">
        <f>VLOOKUP(D1098,[0]!dados,4,FALSE)</f>
        <v>#REF!</v>
      </c>
      <c r="M1098" s="19"/>
    </row>
    <row r="1099" spans="2:13">
      <c r="B1099" s="14"/>
      <c r="C1099" s="15"/>
      <c r="D1099" s="15"/>
      <c r="E1099" s="30" t="s">
        <v>64</v>
      </c>
      <c r="F1099" s="12"/>
      <c r="G1099" s="10">
        <v>1.8</v>
      </c>
      <c r="H1099" s="10"/>
      <c r="I1099" s="9"/>
      <c r="J1099" s="17">
        <f>PRODUCT(G1099:I1099)</f>
        <v>1.8</v>
      </c>
      <c r="K1099" s="23"/>
      <c r="L1099" s="24"/>
      <c r="M1099" s="19"/>
    </row>
    <row r="1100" spans="2:13">
      <c r="B1100" s="16"/>
      <c r="C1100" s="50"/>
      <c r="D1100" s="50"/>
      <c r="E1100" s="51" t="str">
        <f>"Total item "&amp;B1098</f>
        <v>Total item 36.3.4</v>
      </c>
      <c r="F1100" s="52"/>
      <c r="G1100" s="53"/>
      <c r="H1100" s="53"/>
      <c r="I1100" s="54"/>
      <c r="J1100" s="55">
        <f>SUM(J1099)</f>
        <v>1.8</v>
      </c>
      <c r="K1100" s="23"/>
      <c r="L1100" s="24"/>
      <c r="M1100" s="19"/>
    </row>
    <row r="1101" spans="2:13">
      <c r="B1101" s="37" t="s">
        <v>610</v>
      </c>
      <c r="C1101" s="38"/>
      <c r="D1101" s="38"/>
      <c r="E1101" s="39" t="s">
        <v>51</v>
      </c>
      <c r="F1101" s="40"/>
      <c r="G1101" s="47"/>
      <c r="H1101" s="47"/>
      <c r="I1101" s="47"/>
      <c r="J1101" s="48"/>
      <c r="K1101" s="25"/>
      <c r="L1101" s="24"/>
      <c r="M1101" s="20"/>
    </row>
    <row r="1102" spans="2:13" ht="21.75">
      <c r="B1102" s="14" t="s">
        <v>611</v>
      </c>
      <c r="C1102" s="11" t="s">
        <v>46</v>
      </c>
      <c r="D1102" s="15">
        <v>5213440</v>
      </c>
      <c r="E1102" s="41" t="s">
        <v>53</v>
      </c>
      <c r="F1102" s="13" t="s">
        <v>52</v>
      </c>
      <c r="G1102" s="9"/>
      <c r="H1102" s="9"/>
      <c r="I1102" s="9"/>
      <c r="J1102" s="27"/>
      <c r="K1102" s="23">
        <f>J1104</f>
        <v>0</v>
      </c>
      <c r="L1102" s="22" t="str">
        <f>IFERROR(VLOOKUP(D1102,#REF!,4,FALSE),"")</f>
        <v/>
      </c>
      <c r="M1102" s="19"/>
    </row>
    <row r="1103" spans="2:13">
      <c r="B1103" s="14"/>
      <c r="C1103" s="15"/>
      <c r="D1103" s="15"/>
      <c r="E1103" s="30" t="s">
        <v>62</v>
      </c>
      <c r="F1103" s="13"/>
      <c r="G1103" s="9"/>
      <c r="H1103" s="9"/>
      <c r="I1103" s="9"/>
      <c r="J1103" s="17">
        <f>PRODUCT(G1103:I1103)</f>
        <v>0</v>
      </c>
      <c r="K1103" s="23"/>
      <c r="L1103" s="22"/>
      <c r="M1103" s="19"/>
    </row>
    <row r="1104" spans="2:13">
      <c r="B1104" s="14"/>
      <c r="C1104" s="15"/>
      <c r="D1104" s="15"/>
      <c r="E1104" s="21" t="str">
        <f>"Total item "&amp;B1102</f>
        <v>Total item 36.4.1</v>
      </c>
      <c r="F1104" s="12"/>
      <c r="G1104" s="10"/>
      <c r="H1104" s="10"/>
      <c r="I1104" s="9"/>
      <c r="J1104" s="27">
        <f>SUM(J1103:J1103)</f>
        <v>0</v>
      </c>
      <c r="K1104" s="23"/>
      <c r="L1104" s="24"/>
      <c r="M1104" s="19"/>
    </row>
    <row r="1105" spans="2:13" ht="21.75">
      <c r="B1105" s="14" t="s">
        <v>612</v>
      </c>
      <c r="C1105" s="11" t="s">
        <v>46</v>
      </c>
      <c r="D1105" s="15">
        <v>5213444</v>
      </c>
      <c r="E1105" s="41" t="s">
        <v>54</v>
      </c>
      <c r="F1105" s="13" t="s">
        <v>52</v>
      </c>
      <c r="G1105" s="9"/>
      <c r="H1105" s="9"/>
      <c r="I1105" s="9"/>
      <c r="J1105" s="27"/>
      <c r="K1105" s="23">
        <f>J1107</f>
        <v>0</v>
      </c>
      <c r="L1105" s="22" t="str">
        <f>IFERROR(VLOOKUP(D1105,#REF!,4,FALSE),"")</f>
        <v/>
      </c>
      <c r="M1105" s="19"/>
    </row>
    <row r="1106" spans="2:13">
      <c r="B1106" s="14"/>
      <c r="C1106" s="15"/>
      <c r="D1106" s="15"/>
      <c r="E1106" s="30" t="s">
        <v>63</v>
      </c>
      <c r="F1106" s="13"/>
      <c r="G1106" s="10"/>
      <c r="H1106" s="10"/>
      <c r="I1106" s="9"/>
      <c r="J1106" s="17">
        <f>PRODUCT(G1106:I1106)</f>
        <v>0</v>
      </c>
      <c r="K1106" s="23"/>
      <c r="L1106" s="24"/>
      <c r="M1106" s="19"/>
    </row>
    <row r="1107" spans="2:13" ht="23.3" customHeight="1">
      <c r="B1107" s="14"/>
      <c r="C1107" s="15"/>
      <c r="D1107" s="15"/>
      <c r="E1107" s="21" t="str">
        <f>"Total item "&amp;B1105</f>
        <v>Total item 36.4.2</v>
      </c>
      <c r="F1107" s="12"/>
      <c r="G1107" s="10"/>
      <c r="H1107" s="10"/>
      <c r="I1107" s="9"/>
      <c r="J1107" s="27">
        <f>SUM(J1106:J1106)</f>
        <v>0</v>
      </c>
      <c r="K1107" s="23"/>
      <c r="L1107" s="24"/>
      <c r="M1107" s="19"/>
    </row>
    <row r="1108" spans="2:13" ht="21.75">
      <c r="B1108" s="14" t="s">
        <v>613</v>
      </c>
      <c r="C1108" s="11" t="s">
        <v>46</v>
      </c>
      <c r="D1108" s="15">
        <v>5216111</v>
      </c>
      <c r="E1108" s="41" t="s">
        <v>55</v>
      </c>
      <c r="F1108" s="13" t="s">
        <v>52</v>
      </c>
      <c r="G1108" s="9"/>
      <c r="H1108" s="9"/>
      <c r="I1108" s="9"/>
      <c r="J1108" s="27"/>
      <c r="K1108" s="23">
        <f>J1110</f>
        <v>0</v>
      </c>
      <c r="L1108" s="22" t="str">
        <f>IFERROR(VLOOKUP(D1108,#REF!,4,FALSE),"")</f>
        <v/>
      </c>
      <c r="M1108" s="19"/>
    </row>
    <row r="1109" spans="2:13">
      <c r="B1109" s="14"/>
      <c r="C1109" s="15"/>
      <c r="D1109" s="15"/>
      <c r="E1109" s="30" t="s">
        <v>63</v>
      </c>
      <c r="F1109" s="13"/>
      <c r="G1109" s="10"/>
      <c r="H1109" s="10"/>
      <c r="I1109" s="9"/>
      <c r="J1109" s="17">
        <f>PRODUCT(G1109:I1109)</f>
        <v>0</v>
      </c>
      <c r="K1109" s="23"/>
      <c r="L1109" s="24"/>
      <c r="M1109" s="19"/>
    </row>
    <row r="1110" spans="2:13">
      <c r="B1110" s="14"/>
      <c r="C1110" s="15"/>
      <c r="D1110" s="15"/>
      <c r="E1110" s="21" t="str">
        <f>"Total item "&amp;B1108</f>
        <v>Total item 36.4.3</v>
      </c>
      <c r="F1110" s="12"/>
      <c r="G1110" s="10"/>
      <c r="H1110" s="10"/>
      <c r="I1110" s="9"/>
      <c r="J1110" s="27">
        <f>SUM(J1109:J1109)</f>
        <v>0</v>
      </c>
      <c r="K1110" s="23"/>
      <c r="L1110" s="24"/>
      <c r="M1110" s="19"/>
    </row>
    <row r="1111" spans="2:13" ht="21.75">
      <c r="B1111" s="14" t="s">
        <v>614</v>
      </c>
      <c r="C1111" s="11" t="s">
        <v>50</v>
      </c>
      <c r="D1111" s="15">
        <v>13521</v>
      </c>
      <c r="E1111" s="41" t="s">
        <v>60</v>
      </c>
      <c r="F1111" s="13" t="s">
        <v>52</v>
      </c>
      <c r="G1111" s="9"/>
      <c r="H1111" s="9"/>
      <c r="I1111" s="9"/>
      <c r="J1111" s="27"/>
      <c r="K1111" s="23">
        <f>J1113</f>
        <v>0</v>
      </c>
      <c r="L1111" s="22" t="str">
        <f>IFERROR(VLOOKUP(D1111,#REF!,4,FALSE),"")</f>
        <v/>
      </c>
      <c r="M1111" s="19"/>
    </row>
    <row r="1112" spans="2:13">
      <c r="B1112" s="14"/>
      <c r="C1112" s="15"/>
      <c r="D1112" s="15"/>
      <c r="E1112" s="30" t="s">
        <v>62</v>
      </c>
      <c r="F1112" s="13"/>
      <c r="G1112" s="10"/>
      <c r="H1112" s="10"/>
      <c r="I1112" s="9"/>
      <c r="J1112" s="17">
        <f>PRODUCT(G1112:I1112)</f>
        <v>0</v>
      </c>
      <c r="K1112" s="23"/>
      <c r="L1112" s="24"/>
      <c r="M1112" s="19"/>
    </row>
    <row r="1113" spans="2:13" ht="12.75" customHeight="1">
      <c r="B1113" s="14"/>
      <c r="C1113" s="15"/>
      <c r="D1113" s="15"/>
      <c r="E1113" s="57" t="s">
        <v>12</v>
      </c>
      <c r="F1113" s="12"/>
      <c r="G1113" s="10"/>
      <c r="H1113" s="10"/>
      <c r="I1113" s="9"/>
      <c r="J1113" s="27">
        <f>SUM(J1112:J1112)</f>
        <v>0</v>
      </c>
      <c r="K1113" s="23"/>
      <c r="L1113" s="24"/>
      <c r="M1113" s="19"/>
    </row>
    <row r="1114" spans="2:13">
      <c r="I1114" s="9"/>
    </row>
    <row r="1115" spans="2:13" s="18" customFormat="1" ht="15.8" customHeight="1">
      <c r="B1115" s="33" t="s">
        <v>466</v>
      </c>
      <c r="C1115" s="34"/>
      <c r="D1115" s="34"/>
      <c r="E1115" s="35" t="s">
        <v>219</v>
      </c>
      <c r="F1115" s="36"/>
      <c r="G1115" s="42"/>
      <c r="H1115" s="42"/>
      <c r="I1115" s="42"/>
      <c r="J1115" s="43"/>
      <c r="K1115" s="44"/>
      <c r="L1115" s="45"/>
      <c r="M1115" s="46"/>
    </row>
    <row r="1116" spans="2:13" s="18" customFormat="1" ht="11.55">
      <c r="B1116" s="37" t="s">
        <v>467</v>
      </c>
      <c r="C1116" s="38"/>
      <c r="D1116" s="38"/>
      <c r="E1116" s="39" t="s">
        <v>26</v>
      </c>
      <c r="F1116" s="40"/>
      <c r="G1116" s="47"/>
      <c r="H1116" s="47"/>
      <c r="I1116" s="47"/>
      <c r="J1116" s="48"/>
      <c r="K1116" s="44"/>
      <c r="L1116" s="45"/>
      <c r="M1116" s="49"/>
    </row>
    <row r="1117" spans="2:13" ht="21.75">
      <c r="B1117" s="14" t="s">
        <v>468</v>
      </c>
      <c r="C1117" s="11" t="s">
        <v>14</v>
      </c>
      <c r="D1117" s="15">
        <v>100576</v>
      </c>
      <c r="E1117" s="41" t="s">
        <v>34</v>
      </c>
      <c r="F1117" s="13" t="s">
        <v>22</v>
      </c>
      <c r="G1117" s="9"/>
      <c r="H1117" s="9"/>
      <c r="I1117" s="9"/>
      <c r="J1117" s="27"/>
      <c r="K1117" s="23">
        <f>J1122</f>
        <v>299.08999999999997</v>
      </c>
      <c r="L1117" s="22" t="str">
        <f>IFERROR(VLOOKUP(D1117,#REF!,4,FALSE),"")</f>
        <v/>
      </c>
      <c r="M1117" s="19"/>
    </row>
    <row r="1118" spans="2:13">
      <c r="B1118" s="14"/>
      <c r="C1118" s="15"/>
      <c r="D1118" s="15"/>
      <c r="E1118" s="30" t="s">
        <v>148</v>
      </c>
      <c r="F1118" s="13"/>
      <c r="G1118" s="10">
        <v>38</v>
      </c>
      <c r="H1118" s="10">
        <v>4.3</v>
      </c>
      <c r="I1118" s="9"/>
      <c r="J1118" s="17">
        <f>PRODUCT(G1118:I1118)</f>
        <v>163.4</v>
      </c>
      <c r="K1118" s="23"/>
      <c r="L1118" s="22"/>
      <c r="M1118" s="19"/>
    </row>
    <row r="1119" spans="2:13">
      <c r="B1119" s="14"/>
      <c r="C1119" s="15"/>
      <c r="D1119" s="15"/>
      <c r="E1119" s="30" t="s">
        <v>170</v>
      </c>
      <c r="F1119" s="13"/>
      <c r="G1119" s="10">
        <v>36.159999999999997</v>
      </c>
      <c r="H1119" s="10">
        <v>3.3</v>
      </c>
      <c r="I1119" s="9"/>
      <c r="J1119" s="17">
        <f>PRODUCT(G1119:I1119)</f>
        <v>119.33</v>
      </c>
      <c r="K1119" s="23"/>
      <c r="L1119" s="22"/>
      <c r="M1119" s="19"/>
    </row>
    <row r="1120" spans="2:13" ht="13.6" customHeight="1">
      <c r="B1120" s="14"/>
      <c r="C1120" s="15"/>
      <c r="D1120" s="15"/>
      <c r="E1120" s="30"/>
      <c r="F1120" s="13"/>
      <c r="G1120" s="10" t="s">
        <v>56</v>
      </c>
      <c r="H1120" s="10" t="s">
        <v>57</v>
      </c>
      <c r="I1120" s="10" t="s">
        <v>17</v>
      </c>
      <c r="J1120" s="17"/>
      <c r="K1120" s="23"/>
      <c r="L1120" s="22"/>
      <c r="M1120" s="19"/>
    </row>
    <row r="1121" spans="2:13">
      <c r="B1121" s="14"/>
      <c r="C1121" s="15"/>
      <c r="D1121" s="15"/>
      <c r="E1121" s="30" t="s">
        <v>67</v>
      </c>
      <c r="F1121" s="13"/>
      <c r="G1121" s="10">
        <v>5.22</v>
      </c>
      <c r="H1121" s="10">
        <v>3.3</v>
      </c>
      <c r="I1121" s="10">
        <v>3.84</v>
      </c>
      <c r="J1121" s="17">
        <f>ROUND(PRODUCT(MEDIAN(G1121:H1121),I1121),2)</f>
        <v>16.36</v>
      </c>
      <c r="K1121" s="23"/>
      <c r="L1121" s="22"/>
      <c r="M1121" s="19"/>
    </row>
    <row r="1122" spans="2:13">
      <c r="B1122" s="14"/>
      <c r="C1122" s="15"/>
      <c r="D1122" s="15"/>
      <c r="E1122" s="21" t="str">
        <f>"Total item "&amp;B1117</f>
        <v>Total item 37.1.1</v>
      </c>
      <c r="F1122" s="12"/>
      <c r="G1122" s="10"/>
      <c r="H1122" s="10"/>
      <c r="I1122" s="9"/>
      <c r="J1122" s="27">
        <f>SUM(J1118:J1121)</f>
        <v>299.08999999999997</v>
      </c>
      <c r="K1122" s="26"/>
      <c r="L1122" s="24"/>
      <c r="M1122" s="19"/>
    </row>
    <row r="1123" spans="2:13">
      <c r="B1123" s="37" t="s">
        <v>469</v>
      </c>
      <c r="C1123" s="38"/>
      <c r="D1123" s="38"/>
      <c r="E1123" s="39" t="s">
        <v>25</v>
      </c>
      <c r="F1123" s="40"/>
      <c r="G1123" s="47"/>
      <c r="H1123" s="47"/>
      <c r="I1123" s="47"/>
      <c r="J1123" s="48"/>
      <c r="K1123" s="25"/>
      <c r="L1123" s="24"/>
      <c r="M1123" s="20"/>
    </row>
    <row r="1124" spans="2:13" ht="21.75">
      <c r="B1124" s="14" t="s">
        <v>470</v>
      </c>
      <c r="C1124" s="11" t="s">
        <v>45</v>
      </c>
      <c r="D1124" s="15">
        <v>101169</v>
      </c>
      <c r="E1124" s="41" t="s">
        <v>58</v>
      </c>
      <c r="F1124" s="13" t="s">
        <v>22</v>
      </c>
      <c r="G1124" s="9"/>
      <c r="H1124" s="9"/>
      <c r="I1124" s="9"/>
      <c r="J1124" s="27"/>
      <c r="K1124" s="23">
        <f>J1129</f>
        <v>228.88</v>
      </c>
      <c r="L1124" s="22" t="str">
        <f>IFERROR(VLOOKUP(D1124,#REF!,4,FALSE),"")</f>
        <v/>
      </c>
      <c r="M1124" s="19"/>
    </row>
    <row r="1125" spans="2:13" ht="15.8" customHeight="1">
      <c r="B1125" s="14"/>
      <c r="C1125" s="15"/>
      <c r="D1125" s="15"/>
      <c r="E1125" s="30" t="s">
        <v>148</v>
      </c>
      <c r="F1125" s="13"/>
      <c r="G1125" s="10">
        <v>38</v>
      </c>
      <c r="H1125" s="10">
        <v>3.4</v>
      </c>
      <c r="I1125" s="9"/>
      <c r="J1125" s="17">
        <f>PRODUCT(G1125:I1125)</f>
        <v>129.19999999999999</v>
      </c>
      <c r="K1125" s="23"/>
      <c r="L1125" s="22"/>
      <c r="M1125" s="19"/>
    </row>
    <row r="1126" spans="2:13">
      <c r="B1126" s="14"/>
      <c r="C1126" s="15"/>
      <c r="D1126" s="15"/>
      <c r="E1126" s="30" t="s">
        <v>170</v>
      </c>
      <c r="F1126" s="13"/>
      <c r="G1126" s="10">
        <v>36.159999999999997</v>
      </c>
      <c r="H1126" s="10">
        <v>2.4</v>
      </c>
      <c r="I1126" s="9"/>
      <c r="J1126" s="17">
        <f>PRODUCT(G1126:I1126)</f>
        <v>86.78</v>
      </c>
      <c r="K1126" s="23"/>
      <c r="L1126" s="22"/>
      <c r="M1126" s="19"/>
    </row>
    <row r="1127" spans="2:13" ht="12.75" customHeight="1">
      <c r="B1127" s="14"/>
      <c r="C1127" s="15"/>
      <c r="D1127" s="15"/>
      <c r="E1127" s="30"/>
      <c r="F1127" s="13"/>
      <c r="G1127" s="10" t="s">
        <v>56</v>
      </c>
      <c r="H1127" s="10" t="s">
        <v>57</v>
      </c>
      <c r="I1127" s="10" t="s">
        <v>17</v>
      </c>
      <c r="J1127" s="17"/>
      <c r="K1127" s="23"/>
      <c r="L1127" s="22"/>
      <c r="M1127" s="19"/>
    </row>
    <row r="1128" spans="2:13">
      <c r="B1128" s="14"/>
      <c r="C1128" s="15"/>
      <c r="D1128" s="15"/>
      <c r="E1128" s="30" t="s">
        <v>67</v>
      </c>
      <c r="F1128" s="13"/>
      <c r="G1128" s="10">
        <v>4.32</v>
      </c>
      <c r="H1128" s="10">
        <v>2.4</v>
      </c>
      <c r="I1128" s="10">
        <v>3.84</v>
      </c>
      <c r="J1128" s="17">
        <f>ROUND(PRODUCT(MEDIAN(G1128:H1128),I1128),2)</f>
        <v>12.9</v>
      </c>
      <c r="K1128" s="23"/>
      <c r="L1128" s="22"/>
      <c r="M1128" s="19"/>
    </row>
    <row r="1129" spans="2:13">
      <c r="B1129" s="14"/>
      <c r="C1129" s="15"/>
      <c r="D1129" s="15"/>
      <c r="E1129" s="21" t="str">
        <f>"Total item "&amp;B1124</f>
        <v>Total item 37.2.1</v>
      </c>
      <c r="F1129" s="12"/>
      <c r="G1129" s="10"/>
      <c r="H1129" s="10"/>
      <c r="I1129" s="9"/>
      <c r="J1129" s="27">
        <f>SUM(J1125:J1128)</f>
        <v>228.88</v>
      </c>
      <c r="K1129" s="23"/>
      <c r="L1129" s="24"/>
      <c r="M1129" s="19"/>
    </row>
    <row r="1130" spans="2:13" ht="43.5">
      <c r="B1130" s="14" t="s">
        <v>471</v>
      </c>
      <c r="C1130" s="11" t="s">
        <v>45</v>
      </c>
      <c r="D1130" s="15">
        <v>94273</v>
      </c>
      <c r="E1130" s="41" t="s">
        <v>19</v>
      </c>
      <c r="F1130" s="13" t="s">
        <v>16</v>
      </c>
      <c r="G1130" s="9"/>
      <c r="H1130" s="9"/>
      <c r="I1130" s="9"/>
      <c r="J1130" s="27"/>
      <c r="K1130" s="23">
        <f>J1132</f>
        <v>78</v>
      </c>
      <c r="L1130" s="22" t="str">
        <f>IFERROR(VLOOKUP(D1130,#REF!,4,FALSE),"")</f>
        <v/>
      </c>
      <c r="M1130" s="19"/>
    </row>
    <row r="1131" spans="2:13">
      <c r="B1131" s="14"/>
      <c r="C1131" s="15"/>
      <c r="D1131" s="15"/>
      <c r="E1131" s="30" t="s">
        <v>197</v>
      </c>
      <c r="F1131" s="13"/>
      <c r="G1131" s="10">
        <v>78</v>
      </c>
      <c r="H1131" s="10"/>
      <c r="I1131" s="10"/>
      <c r="J1131" s="17">
        <f>PRODUCT(G1131:I1131)</f>
        <v>78</v>
      </c>
      <c r="K1131" s="23"/>
      <c r="L1131" s="22"/>
      <c r="M1131" s="19"/>
    </row>
    <row r="1132" spans="2:13">
      <c r="B1132" s="14"/>
      <c r="C1132" s="15"/>
      <c r="D1132" s="15"/>
      <c r="E1132" s="21" t="str">
        <f>"Total item "&amp;B1130</f>
        <v>Total item 37.2.2</v>
      </c>
      <c r="F1132" s="12"/>
      <c r="G1132" s="10"/>
      <c r="H1132" s="10"/>
      <c r="I1132" s="9"/>
      <c r="J1132" s="27">
        <f>SUM(J1131:J1131)</f>
        <v>78</v>
      </c>
      <c r="K1132" s="23"/>
      <c r="L1132" s="24"/>
      <c r="M1132" s="19"/>
    </row>
    <row r="1133" spans="2:13" ht="21.75">
      <c r="B1133" s="14" t="s">
        <v>472</v>
      </c>
      <c r="C1133" s="11" t="s">
        <v>45</v>
      </c>
      <c r="D1133" s="15">
        <v>94281</v>
      </c>
      <c r="E1133" s="41" t="s">
        <v>59</v>
      </c>
      <c r="F1133" s="13" t="s">
        <v>16</v>
      </c>
      <c r="G1133" s="9"/>
      <c r="H1133" s="9"/>
      <c r="I1133" s="9"/>
      <c r="J1133" s="27"/>
      <c r="K1133" s="23">
        <f>J1135</f>
        <v>78</v>
      </c>
      <c r="L1133" s="22" t="e">
        <f>VLOOKUP(D1133,[0]!dados,4,FALSE)</f>
        <v>#REF!</v>
      </c>
      <c r="M1133" s="19"/>
    </row>
    <row r="1134" spans="2:13">
      <c r="B1134" s="14"/>
      <c r="C1134" s="15"/>
      <c r="D1134" s="15"/>
      <c r="E1134" s="30" t="s">
        <v>197</v>
      </c>
      <c r="F1134" s="13"/>
      <c r="G1134" s="10">
        <v>78</v>
      </c>
      <c r="H1134" s="10"/>
      <c r="I1134" s="10"/>
      <c r="J1134" s="17">
        <f>PRODUCT(G1134:I1134)</f>
        <v>78</v>
      </c>
      <c r="K1134" s="23"/>
      <c r="L1134" s="22"/>
      <c r="M1134" s="19"/>
    </row>
    <row r="1135" spans="2:13" ht="15.8" customHeight="1">
      <c r="B1135" s="14"/>
      <c r="C1135" s="15"/>
      <c r="D1135" s="15"/>
      <c r="E1135" s="21" t="str">
        <f>"Total item "&amp;B1133</f>
        <v>Total item 37.2.3</v>
      </c>
      <c r="F1135" s="12"/>
      <c r="G1135" s="10"/>
      <c r="H1135" s="10"/>
      <c r="I1135" s="9"/>
      <c r="J1135" s="27">
        <f>SUM(J1134:J1134)</f>
        <v>78</v>
      </c>
      <c r="K1135" s="23"/>
      <c r="L1135" s="24"/>
      <c r="M1135" s="19"/>
    </row>
    <row r="1136" spans="2:13">
      <c r="B1136" s="37" t="s">
        <v>473</v>
      </c>
      <c r="C1136" s="38"/>
      <c r="D1136" s="38"/>
      <c r="E1136" s="39" t="s">
        <v>51</v>
      </c>
      <c r="F1136" s="40"/>
      <c r="G1136" s="47"/>
      <c r="H1136" s="47"/>
      <c r="I1136" s="47"/>
      <c r="J1136" s="48"/>
      <c r="K1136" s="25"/>
      <c r="L1136" s="24"/>
      <c r="M1136" s="20"/>
    </row>
    <row r="1137" spans="2:13" ht="21.75">
      <c r="B1137" s="14" t="s">
        <v>474</v>
      </c>
      <c r="C1137" s="11" t="s">
        <v>46</v>
      </c>
      <c r="D1137" s="15">
        <v>5213440</v>
      </c>
      <c r="E1137" s="41" t="s">
        <v>53</v>
      </c>
      <c r="F1137" s="13" t="s">
        <v>52</v>
      </c>
      <c r="G1137" s="9"/>
      <c r="H1137" s="9"/>
      <c r="I1137" s="9"/>
      <c r="J1137" s="27"/>
      <c r="K1137" s="23">
        <f>J1139</f>
        <v>0</v>
      </c>
      <c r="L1137" s="22" t="str">
        <f>IFERROR(VLOOKUP(D1137,#REF!,4,FALSE),"")</f>
        <v/>
      </c>
      <c r="M1137" s="19"/>
    </row>
    <row r="1138" spans="2:13">
      <c r="B1138" s="14"/>
      <c r="C1138" s="15"/>
      <c r="D1138" s="15"/>
      <c r="E1138" s="30" t="s">
        <v>62</v>
      </c>
      <c r="F1138" s="13"/>
      <c r="G1138" s="9"/>
      <c r="H1138" s="9"/>
      <c r="I1138" s="9"/>
      <c r="J1138" s="17">
        <f>PRODUCT(G1138:I1138)</f>
        <v>0</v>
      </c>
      <c r="K1138" s="23"/>
      <c r="L1138" s="22"/>
      <c r="M1138" s="19"/>
    </row>
    <row r="1139" spans="2:13">
      <c r="B1139" s="14"/>
      <c r="C1139" s="15"/>
      <c r="D1139" s="15"/>
      <c r="E1139" s="21" t="str">
        <f>"Total item "&amp;B1137</f>
        <v>Total item 37.3.1</v>
      </c>
      <c r="F1139" s="12"/>
      <c r="G1139" s="10"/>
      <c r="H1139" s="10"/>
      <c r="I1139" s="9"/>
      <c r="J1139" s="27">
        <f>SUM(J1138:J1138)</f>
        <v>0</v>
      </c>
      <c r="K1139" s="23"/>
      <c r="L1139" s="24"/>
      <c r="M1139" s="19"/>
    </row>
    <row r="1140" spans="2:13" ht="21.75">
      <c r="B1140" s="14" t="s">
        <v>475</v>
      </c>
      <c r="C1140" s="11" t="s">
        <v>46</v>
      </c>
      <c r="D1140" s="15">
        <v>5213464</v>
      </c>
      <c r="E1140" s="41" t="s">
        <v>61</v>
      </c>
      <c r="F1140" s="13" t="s">
        <v>52</v>
      </c>
      <c r="G1140" s="9"/>
      <c r="H1140" s="9"/>
      <c r="I1140" s="9"/>
      <c r="J1140" s="27"/>
      <c r="K1140" s="23">
        <f>J1142</f>
        <v>0</v>
      </c>
      <c r="L1140" s="22" t="str">
        <f>IFERROR(VLOOKUP(D1140,#REF!,4,FALSE),"")</f>
        <v/>
      </c>
      <c r="M1140" s="19"/>
    </row>
    <row r="1141" spans="2:13">
      <c r="B1141" s="14"/>
      <c r="C1141" s="15"/>
      <c r="D1141" s="15"/>
      <c r="E1141" s="30" t="s">
        <v>62</v>
      </c>
      <c r="F1141" s="13"/>
      <c r="G1141" s="10"/>
      <c r="H1141" s="10"/>
      <c r="I1141" s="9"/>
      <c r="J1141" s="17">
        <f>PRODUCT(G1141:I1141)</f>
        <v>0</v>
      </c>
      <c r="K1141" s="23"/>
      <c r="L1141" s="24"/>
      <c r="M1141" s="19"/>
    </row>
    <row r="1142" spans="2:13">
      <c r="B1142" s="14"/>
      <c r="C1142" s="15"/>
      <c r="D1142" s="15"/>
      <c r="E1142" s="21" t="str">
        <f>"Total item "&amp;B1140</f>
        <v>Total item 37.3.3</v>
      </c>
      <c r="F1142" s="12"/>
      <c r="G1142" s="10"/>
      <c r="H1142" s="10"/>
      <c r="I1142" s="9"/>
      <c r="J1142" s="27">
        <f>SUM(J1141:J1141)</f>
        <v>0</v>
      </c>
      <c r="K1142" s="23"/>
      <c r="L1142" s="24"/>
      <c r="M1142" s="19"/>
    </row>
    <row r="1143" spans="2:13" ht="21.75">
      <c r="B1143" s="14" t="s">
        <v>476</v>
      </c>
      <c r="C1143" s="11" t="s">
        <v>46</v>
      </c>
      <c r="D1143" s="15">
        <v>5216111</v>
      </c>
      <c r="E1143" s="41" t="s">
        <v>55</v>
      </c>
      <c r="F1143" s="13" t="s">
        <v>52</v>
      </c>
      <c r="G1143" s="9"/>
      <c r="H1143" s="9"/>
      <c r="I1143" s="9"/>
      <c r="J1143" s="27"/>
      <c r="K1143" s="23">
        <f>J1145</f>
        <v>0</v>
      </c>
      <c r="L1143" s="22" t="str">
        <f>IFERROR(VLOOKUP(D1143,#REF!,4,FALSE),"")</f>
        <v/>
      </c>
      <c r="M1143" s="19"/>
    </row>
    <row r="1144" spans="2:13">
      <c r="B1144" s="14"/>
      <c r="C1144" s="15"/>
      <c r="D1144" s="15"/>
      <c r="E1144" s="30" t="s">
        <v>63</v>
      </c>
      <c r="F1144" s="13"/>
      <c r="G1144" s="10"/>
      <c r="H1144" s="10"/>
      <c r="I1144" s="9"/>
      <c r="J1144" s="17">
        <f>PRODUCT(G1144:I1144)</f>
        <v>0</v>
      </c>
      <c r="K1144" s="23"/>
      <c r="L1144" s="24"/>
      <c r="M1144" s="19"/>
    </row>
    <row r="1145" spans="2:13">
      <c r="B1145" s="14"/>
      <c r="C1145" s="15"/>
      <c r="D1145" s="15"/>
      <c r="E1145" s="21" t="str">
        <f>"Total item "&amp;B1143</f>
        <v>Total item 37.3.4</v>
      </c>
      <c r="F1145" s="12"/>
      <c r="G1145" s="10"/>
      <c r="H1145" s="10"/>
      <c r="I1145" s="9"/>
      <c r="J1145" s="27">
        <f>SUM(J1144:J1144)</f>
        <v>0</v>
      </c>
      <c r="K1145" s="23"/>
      <c r="L1145" s="24"/>
      <c r="M1145" s="19"/>
    </row>
    <row r="1146" spans="2:13" ht="21.75">
      <c r="B1146" s="14" t="s">
        <v>477</v>
      </c>
      <c r="C1146" s="11" t="s">
        <v>50</v>
      </c>
      <c r="D1146" s="15">
        <v>13521</v>
      </c>
      <c r="E1146" s="41" t="s">
        <v>60</v>
      </c>
      <c r="F1146" s="13" t="s">
        <v>52</v>
      </c>
      <c r="G1146" s="9"/>
      <c r="H1146" s="9"/>
      <c r="I1146" s="9"/>
      <c r="J1146" s="27"/>
      <c r="K1146" s="23">
        <f>J1148</f>
        <v>0</v>
      </c>
      <c r="L1146" s="22" t="str">
        <f>IFERROR(VLOOKUP(D1146,#REF!,4,FALSE),"")</f>
        <v/>
      </c>
      <c r="M1146" s="19"/>
    </row>
    <row r="1147" spans="2:13">
      <c r="B1147" s="14"/>
      <c r="C1147" s="15"/>
      <c r="D1147" s="15"/>
      <c r="E1147" s="30" t="s">
        <v>62</v>
      </c>
      <c r="F1147" s="13"/>
      <c r="G1147" s="10"/>
      <c r="H1147" s="10"/>
      <c r="I1147" s="9"/>
      <c r="J1147" s="17">
        <f>PRODUCT(G1147:I1147)</f>
        <v>0</v>
      </c>
      <c r="K1147" s="23"/>
      <c r="L1147" s="24"/>
      <c r="M1147" s="19"/>
    </row>
    <row r="1148" spans="2:13" ht="12.75" customHeight="1">
      <c r="B1148" s="14"/>
      <c r="C1148" s="15"/>
      <c r="D1148" s="15"/>
      <c r="E1148" s="57" t="s">
        <v>12</v>
      </c>
      <c r="F1148" s="12"/>
      <c r="G1148" s="10"/>
      <c r="H1148" s="10"/>
      <c r="I1148" s="9"/>
      <c r="J1148" s="27">
        <f>SUM(J1147:J1147)</f>
        <v>0</v>
      </c>
      <c r="K1148" s="23"/>
      <c r="L1148" s="24"/>
      <c r="M1148" s="19"/>
    </row>
    <row r="1149" spans="2:13">
      <c r="I1149" s="9"/>
    </row>
    <row r="1150" spans="2:13" s="18" customFormat="1" ht="15.8" customHeight="1">
      <c r="B1150" s="33" t="s">
        <v>478</v>
      </c>
      <c r="C1150" s="34"/>
      <c r="D1150" s="34"/>
      <c r="E1150" s="35" t="s">
        <v>198</v>
      </c>
      <c r="F1150" s="36"/>
      <c r="G1150" s="42"/>
      <c r="H1150" s="42"/>
      <c r="I1150" s="42"/>
      <c r="J1150" s="43"/>
      <c r="K1150" s="44"/>
      <c r="L1150" s="45"/>
      <c r="M1150" s="46"/>
    </row>
    <row r="1151" spans="2:13" s="18" customFormat="1" ht="11.55">
      <c r="B1151" s="37" t="s">
        <v>479</v>
      </c>
      <c r="C1151" s="38"/>
      <c r="D1151" s="38"/>
      <c r="E1151" s="39" t="s">
        <v>26</v>
      </c>
      <c r="F1151" s="40"/>
      <c r="G1151" s="47"/>
      <c r="H1151" s="47"/>
      <c r="I1151" s="47"/>
      <c r="J1151" s="48"/>
      <c r="K1151" s="44"/>
      <c r="L1151" s="45"/>
      <c r="M1151" s="49"/>
    </row>
    <row r="1152" spans="2:13" ht="21.75">
      <c r="B1152" s="14" t="s">
        <v>480</v>
      </c>
      <c r="C1152" s="11" t="s">
        <v>14</v>
      </c>
      <c r="D1152" s="15">
        <v>100576</v>
      </c>
      <c r="E1152" s="41" t="s">
        <v>34</v>
      </c>
      <c r="F1152" s="13" t="s">
        <v>22</v>
      </c>
      <c r="G1152" s="9"/>
      <c r="H1152" s="9"/>
      <c r="I1152" s="9"/>
      <c r="J1152" s="27"/>
      <c r="K1152" s="23">
        <f>J1154</f>
        <v>454.58</v>
      </c>
      <c r="L1152" s="22" t="str">
        <f>IFERROR(VLOOKUP(D1152,#REF!,4,FALSE),"")</f>
        <v/>
      </c>
      <c r="M1152" s="19"/>
    </row>
    <row r="1153" spans="2:13">
      <c r="B1153" s="14"/>
      <c r="C1153" s="15"/>
      <c r="D1153" s="15"/>
      <c r="E1153" s="30" t="s">
        <v>148</v>
      </c>
      <c r="F1153" s="13"/>
      <c r="G1153" s="10">
        <v>85.77</v>
      </c>
      <c r="H1153" s="10">
        <v>5.3</v>
      </c>
      <c r="I1153" s="9"/>
      <c r="J1153" s="17">
        <f>PRODUCT(G1153:I1153)</f>
        <v>454.58</v>
      </c>
      <c r="K1153" s="23"/>
      <c r="L1153" s="22"/>
      <c r="M1153" s="19"/>
    </row>
    <row r="1154" spans="2:13">
      <c r="B1154" s="14"/>
      <c r="C1154" s="15"/>
      <c r="D1154" s="15"/>
      <c r="E1154" s="21" t="str">
        <f>"Total item "&amp;B1152</f>
        <v>Total item 38.1.1</v>
      </c>
      <c r="F1154" s="12"/>
      <c r="G1154" s="10"/>
      <c r="H1154" s="10"/>
      <c r="I1154" s="9"/>
      <c r="J1154" s="27">
        <f>SUM(J1153:J1153)</f>
        <v>454.58</v>
      </c>
      <c r="K1154" s="26"/>
      <c r="L1154" s="24"/>
      <c r="M1154" s="19"/>
    </row>
    <row r="1155" spans="2:13">
      <c r="B1155" s="37" t="s">
        <v>481</v>
      </c>
      <c r="C1155" s="38"/>
      <c r="D1155" s="38"/>
      <c r="E1155" s="39" t="s">
        <v>25</v>
      </c>
      <c r="F1155" s="40"/>
      <c r="G1155" s="47"/>
      <c r="H1155" s="47"/>
      <c r="I1155" s="47"/>
      <c r="J1155" s="48"/>
      <c r="K1155" s="25"/>
      <c r="L1155" s="24"/>
      <c r="M1155" s="20"/>
    </row>
    <row r="1156" spans="2:13" ht="21.75">
      <c r="B1156" s="14" t="s">
        <v>482</v>
      </c>
      <c r="C1156" s="11" t="s">
        <v>45</v>
      </c>
      <c r="D1156" s="15">
        <v>101169</v>
      </c>
      <c r="E1156" s="41" t="s">
        <v>58</v>
      </c>
      <c r="F1156" s="13" t="s">
        <v>22</v>
      </c>
      <c r="G1156" s="9"/>
      <c r="H1156" s="9"/>
      <c r="I1156" s="9"/>
      <c r="J1156" s="27"/>
      <c r="K1156" s="23">
        <f>J1158</f>
        <v>377.39</v>
      </c>
      <c r="L1156" s="22" t="str">
        <f>IFERROR(VLOOKUP(D1156,#REF!,4,FALSE),"")</f>
        <v/>
      </c>
      <c r="M1156" s="19"/>
    </row>
    <row r="1157" spans="2:13">
      <c r="B1157" s="14"/>
      <c r="C1157" s="15"/>
      <c r="D1157" s="15"/>
      <c r="E1157" s="30" t="s">
        <v>148</v>
      </c>
      <c r="F1157" s="13"/>
      <c r="G1157" s="10">
        <v>85.77</v>
      </c>
      <c r="H1157" s="10">
        <v>4.4000000000000004</v>
      </c>
      <c r="I1157" s="9"/>
      <c r="J1157" s="17">
        <f>PRODUCT(G1157:I1157)</f>
        <v>377.39</v>
      </c>
      <c r="K1157" s="23"/>
      <c r="L1157" s="22"/>
      <c r="M1157" s="19"/>
    </row>
    <row r="1158" spans="2:13">
      <c r="B1158" s="14"/>
      <c r="C1158" s="15"/>
      <c r="D1158" s="15"/>
      <c r="E1158" s="21" t="str">
        <f>"Total item "&amp;B1156</f>
        <v>Total item 38.2.1</v>
      </c>
      <c r="F1158" s="12"/>
      <c r="G1158" s="10"/>
      <c r="H1158" s="10"/>
      <c r="I1158" s="9"/>
      <c r="J1158" s="27">
        <f>SUM(J1157:J1157)</f>
        <v>377.39</v>
      </c>
      <c r="K1158" s="23"/>
      <c r="L1158" s="24"/>
      <c r="M1158" s="19"/>
    </row>
    <row r="1159" spans="2:13" ht="43.5">
      <c r="B1159" s="14" t="s">
        <v>483</v>
      </c>
      <c r="C1159" s="11" t="s">
        <v>45</v>
      </c>
      <c r="D1159" s="15">
        <v>94273</v>
      </c>
      <c r="E1159" s="41" t="s">
        <v>19</v>
      </c>
      <c r="F1159" s="13" t="s">
        <v>16</v>
      </c>
      <c r="G1159" s="9"/>
      <c r="H1159" s="9"/>
      <c r="I1159" s="9"/>
      <c r="J1159" s="27"/>
      <c r="K1159" s="23">
        <f>J1162</f>
        <v>90.77</v>
      </c>
      <c r="L1159" s="22" t="str">
        <f>IFERROR(VLOOKUP(D1159,#REF!,4,FALSE),"")</f>
        <v/>
      </c>
      <c r="M1159" s="19"/>
    </row>
    <row r="1160" spans="2:13">
      <c r="B1160" s="14"/>
      <c r="C1160" s="15"/>
      <c r="D1160" s="15"/>
      <c r="E1160" s="30" t="s">
        <v>199</v>
      </c>
      <c r="F1160" s="13"/>
      <c r="G1160" s="10">
        <v>85.77</v>
      </c>
      <c r="H1160" s="10"/>
      <c r="I1160" s="10"/>
      <c r="J1160" s="17">
        <f>PRODUCT(G1160:I1160)</f>
        <v>85.77</v>
      </c>
      <c r="K1160" s="23"/>
      <c r="L1160" s="22"/>
      <c r="M1160" s="19"/>
    </row>
    <row r="1161" spans="2:13">
      <c r="B1161" s="14"/>
      <c r="C1161" s="15"/>
      <c r="D1161" s="15"/>
      <c r="E1161" s="30" t="s">
        <v>200</v>
      </c>
      <c r="F1161" s="12"/>
      <c r="G1161" s="10">
        <v>5</v>
      </c>
      <c r="H1161" s="10"/>
      <c r="I1161" s="10"/>
      <c r="J1161" s="17">
        <f>PRODUCT(G1161:I1161)</f>
        <v>5</v>
      </c>
      <c r="K1161" s="23"/>
      <c r="L1161" s="22"/>
      <c r="M1161" s="19"/>
    </row>
    <row r="1162" spans="2:13">
      <c r="B1162" s="14"/>
      <c r="C1162" s="15"/>
      <c r="D1162" s="15"/>
      <c r="E1162" s="21" t="str">
        <f>"Total item "&amp;B1159</f>
        <v>Total item 38.2.2</v>
      </c>
      <c r="F1162" s="12"/>
      <c r="G1162" s="10"/>
      <c r="H1162" s="10"/>
      <c r="I1162" s="9"/>
      <c r="J1162" s="27">
        <f>SUM(J1160:J1161)</f>
        <v>90.77</v>
      </c>
      <c r="K1162" s="23"/>
      <c r="L1162" s="24"/>
      <c r="M1162" s="19"/>
    </row>
    <row r="1163" spans="2:13" ht="21.75">
      <c r="B1163" s="14" t="s">
        <v>484</v>
      </c>
      <c r="C1163" s="11" t="s">
        <v>45</v>
      </c>
      <c r="D1163" s="15">
        <v>94281</v>
      </c>
      <c r="E1163" s="41" t="s">
        <v>59</v>
      </c>
      <c r="F1163" s="13" t="s">
        <v>16</v>
      </c>
      <c r="G1163" s="9"/>
      <c r="H1163" s="9"/>
      <c r="I1163" s="9"/>
      <c r="J1163" s="27"/>
      <c r="K1163" s="23">
        <f>J1165</f>
        <v>85.77</v>
      </c>
      <c r="L1163" s="22" t="e">
        <f>VLOOKUP(D1163,[0]!dados,4,FALSE)</f>
        <v>#REF!</v>
      </c>
      <c r="M1163" s="19"/>
    </row>
    <row r="1164" spans="2:13">
      <c r="B1164" s="14"/>
      <c r="C1164" s="15"/>
      <c r="D1164" s="15"/>
      <c r="E1164" s="30" t="s">
        <v>199</v>
      </c>
      <c r="F1164" s="13"/>
      <c r="G1164" s="10">
        <v>85.77</v>
      </c>
      <c r="H1164" s="10"/>
      <c r="I1164" s="10"/>
      <c r="J1164" s="17">
        <f>PRODUCT(G1164:I1164)</f>
        <v>85.77</v>
      </c>
      <c r="K1164" s="23"/>
      <c r="L1164" s="22"/>
      <c r="M1164" s="19"/>
    </row>
    <row r="1165" spans="2:13" ht="15.8" customHeight="1">
      <c r="B1165" s="14"/>
      <c r="C1165" s="15"/>
      <c r="D1165" s="15"/>
      <c r="E1165" s="21" t="str">
        <f>"Total item "&amp;B1163</f>
        <v>Total item 38.2.3</v>
      </c>
      <c r="F1165" s="12"/>
      <c r="G1165" s="10"/>
      <c r="H1165" s="10"/>
      <c r="I1165" s="9"/>
      <c r="J1165" s="27">
        <f>SUM(J1164:J1164)</f>
        <v>85.77</v>
      </c>
      <c r="K1165" s="23"/>
      <c r="L1165" s="24"/>
      <c r="M1165" s="19"/>
    </row>
    <row r="1166" spans="2:13">
      <c r="B1166" s="37" t="s">
        <v>485</v>
      </c>
      <c r="C1166" s="38"/>
      <c r="D1166" s="38"/>
      <c r="E1166" s="39" t="s">
        <v>44</v>
      </c>
      <c r="F1166" s="40"/>
      <c r="G1166" s="47"/>
      <c r="H1166" s="47"/>
      <c r="I1166" s="47"/>
      <c r="J1166" s="48"/>
      <c r="K1166" s="25"/>
      <c r="L1166" s="24"/>
      <c r="M1166" s="20"/>
    </row>
    <row r="1167" spans="2:13" ht="77.3" customHeight="1">
      <c r="B1167" s="14" t="s">
        <v>486</v>
      </c>
      <c r="C1167" s="11" t="s">
        <v>45</v>
      </c>
      <c r="D1167" s="15">
        <v>87509</v>
      </c>
      <c r="E1167" s="41" t="s">
        <v>589</v>
      </c>
      <c r="F1167" s="13" t="str">
        <f>IFERROR(VLOOKUP(D1167,#REF!,3,FALSE),"")</f>
        <v/>
      </c>
      <c r="G1167" s="9"/>
      <c r="H1167" s="9"/>
      <c r="I1167" s="9"/>
      <c r="J1167" s="27"/>
      <c r="K1167" s="23">
        <f>J1169</f>
        <v>25.73</v>
      </c>
      <c r="L1167" s="22" t="str">
        <f>IFERROR(VLOOKUP(D1167,#REF!,4,FALSE),"")</f>
        <v/>
      </c>
      <c r="M1167" s="19"/>
    </row>
    <row r="1168" spans="2:13">
      <c r="B1168" s="14"/>
      <c r="C1168" s="15"/>
      <c r="D1168" s="15"/>
      <c r="E1168" s="30" t="s">
        <v>201</v>
      </c>
      <c r="F1168" s="13"/>
      <c r="G1168" s="10">
        <v>85.77</v>
      </c>
      <c r="H1168" s="10"/>
      <c r="I1168" s="10">
        <v>0.3</v>
      </c>
      <c r="J1168" s="17">
        <f>PRODUCT(G1168:I1168)</f>
        <v>25.73</v>
      </c>
      <c r="K1168" s="23"/>
      <c r="L1168" s="24"/>
      <c r="M1168" s="19"/>
    </row>
    <row r="1169" spans="2:13">
      <c r="B1169" s="14"/>
      <c r="C1169" s="15"/>
      <c r="D1169" s="15"/>
      <c r="E1169" s="21" t="str">
        <f>"Total item "&amp;B1167</f>
        <v>Total item 38.3.1</v>
      </c>
      <c r="F1169" s="12"/>
      <c r="G1169" s="10"/>
      <c r="H1169" s="10"/>
      <c r="I1169" s="9"/>
      <c r="J1169" s="27">
        <f>SUM(J1168:J1168)</f>
        <v>25.73</v>
      </c>
      <c r="K1169" s="23"/>
      <c r="L1169" s="24"/>
      <c r="M1169" s="19"/>
    </row>
    <row r="1170" spans="2:13" ht="21.75">
      <c r="B1170" s="14" t="s">
        <v>487</v>
      </c>
      <c r="C1170" s="11" t="s">
        <v>14</v>
      </c>
      <c r="D1170" s="15">
        <v>94319</v>
      </c>
      <c r="E1170" s="41" t="s">
        <v>49</v>
      </c>
      <c r="F1170" s="13" t="str">
        <f>IFERROR(VLOOKUP(D1170,#REF!,3,FALSE),"")</f>
        <v/>
      </c>
      <c r="G1170" s="9"/>
      <c r="H1170" s="9"/>
      <c r="I1170" s="9"/>
      <c r="J1170" s="27"/>
      <c r="K1170" s="23">
        <f>J1172</f>
        <v>38.6</v>
      </c>
      <c r="L1170" s="22" t="str">
        <f>IFERROR(VLOOKUP(D1170,#REF!,4,FALSE),"")</f>
        <v/>
      </c>
      <c r="M1170" s="19"/>
    </row>
    <row r="1171" spans="2:13">
      <c r="B1171" s="14"/>
      <c r="C1171" s="15"/>
      <c r="D1171" s="15"/>
      <c r="E1171" s="30" t="s">
        <v>202</v>
      </c>
      <c r="F1171" s="13"/>
      <c r="G1171" s="10">
        <v>85.77</v>
      </c>
      <c r="H1171" s="10">
        <v>1.5</v>
      </c>
      <c r="I1171" s="10">
        <v>0.3</v>
      </c>
      <c r="J1171" s="17">
        <f>PRODUCT(G1171:I1171)</f>
        <v>38.6</v>
      </c>
      <c r="K1171" s="23"/>
      <c r="L1171" s="24"/>
      <c r="M1171" s="19"/>
    </row>
    <row r="1172" spans="2:13">
      <c r="B1172" s="14"/>
      <c r="C1172" s="15"/>
      <c r="D1172" s="15"/>
      <c r="E1172" s="21" t="str">
        <f>"Total item "&amp;B1170</f>
        <v>Total item 38.3.2</v>
      </c>
      <c r="F1172" s="12"/>
      <c r="G1172" s="10"/>
      <c r="H1172" s="10"/>
      <c r="I1172" s="9"/>
      <c r="J1172" s="27">
        <f>SUM(J1171:J1171)</f>
        <v>38.6</v>
      </c>
      <c r="K1172" s="23"/>
      <c r="L1172" s="24"/>
      <c r="M1172" s="19"/>
    </row>
    <row r="1173" spans="2:13" ht="32.6">
      <c r="B1173" s="14" t="s">
        <v>488</v>
      </c>
      <c r="C1173" s="11" t="s">
        <v>14</v>
      </c>
      <c r="D1173" s="15">
        <v>94991</v>
      </c>
      <c r="E1173" s="41" t="s">
        <v>21</v>
      </c>
      <c r="F1173" s="13" t="s">
        <v>16</v>
      </c>
      <c r="G1173" s="9"/>
      <c r="H1173" s="9"/>
      <c r="I1173" s="9"/>
      <c r="J1173" s="27"/>
      <c r="K1173" s="23">
        <f>J1175</f>
        <v>7.72</v>
      </c>
      <c r="L1173" s="22" t="str">
        <f>IFERROR(VLOOKUP(D1173,#REF!,4,FALSE),"")</f>
        <v/>
      </c>
      <c r="M1173" s="19"/>
    </row>
    <row r="1174" spans="2:13">
      <c r="B1174" s="14"/>
      <c r="C1174" s="15"/>
      <c r="D1174" s="15"/>
      <c r="E1174" s="30" t="s">
        <v>203</v>
      </c>
      <c r="F1174" s="13"/>
      <c r="G1174" s="10">
        <v>85.77</v>
      </c>
      <c r="H1174" s="10">
        <v>1.5</v>
      </c>
      <c r="I1174" s="10">
        <v>0.06</v>
      </c>
      <c r="J1174" s="17">
        <f>PRODUCT(G1174:I1174)</f>
        <v>7.72</v>
      </c>
      <c r="K1174" s="23"/>
      <c r="L1174" s="24"/>
      <c r="M1174" s="19"/>
    </row>
    <row r="1175" spans="2:13">
      <c r="B1175" s="14"/>
      <c r="C1175" s="15"/>
      <c r="D1175" s="15"/>
      <c r="E1175" s="21" t="str">
        <f>"Total item "&amp;B1173</f>
        <v>Total item 38.3.3</v>
      </c>
      <c r="F1175" s="12"/>
      <c r="G1175" s="10"/>
      <c r="H1175" s="10"/>
      <c r="I1175" s="9"/>
      <c r="J1175" s="27">
        <f>SUM(J1174:J1174)</f>
        <v>7.72</v>
      </c>
      <c r="K1175" s="23"/>
      <c r="L1175" s="24"/>
      <c r="M1175" s="19"/>
    </row>
    <row r="1176" spans="2:13" ht="21.75">
      <c r="B1176" s="14" t="s">
        <v>489</v>
      </c>
      <c r="C1176" s="11" t="s">
        <v>47</v>
      </c>
      <c r="D1176" s="56" t="s">
        <v>48</v>
      </c>
      <c r="E1176" s="41" t="s">
        <v>65</v>
      </c>
      <c r="F1176" s="13" t="s">
        <v>16</v>
      </c>
      <c r="G1176" s="9"/>
      <c r="H1176" s="9"/>
      <c r="I1176" s="9"/>
      <c r="J1176" s="27"/>
      <c r="K1176" s="23">
        <f>J1178</f>
        <v>1.8</v>
      </c>
      <c r="L1176" s="22" t="e">
        <f>VLOOKUP(D1176,[0]!dados,4,FALSE)</f>
        <v>#REF!</v>
      </c>
      <c r="M1176" s="19"/>
    </row>
    <row r="1177" spans="2:13">
      <c r="B1177" s="14"/>
      <c r="C1177" s="15"/>
      <c r="D1177" s="15"/>
      <c r="E1177" s="30" t="s">
        <v>64</v>
      </c>
      <c r="F1177" s="12"/>
      <c r="G1177" s="10">
        <v>1.8</v>
      </c>
      <c r="H1177" s="10"/>
      <c r="I1177" s="9"/>
      <c r="J1177" s="17">
        <f>PRODUCT(G1177:I1177)</f>
        <v>1.8</v>
      </c>
      <c r="K1177" s="23"/>
      <c r="L1177" s="24"/>
      <c r="M1177" s="19"/>
    </row>
    <row r="1178" spans="2:13">
      <c r="B1178" s="16"/>
      <c r="C1178" s="50"/>
      <c r="D1178" s="50"/>
      <c r="E1178" s="51" t="str">
        <f>"Total item "&amp;B1176</f>
        <v>Total item 38.3.4</v>
      </c>
      <c r="F1178" s="52"/>
      <c r="G1178" s="53"/>
      <c r="H1178" s="53"/>
      <c r="I1178" s="54"/>
      <c r="J1178" s="55">
        <f>SUM(J1177)</f>
        <v>1.8</v>
      </c>
      <c r="K1178" s="23"/>
      <c r="L1178" s="24"/>
      <c r="M1178" s="19"/>
    </row>
    <row r="1179" spans="2:13">
      <c r="B1179" s="37" t="s">
        <v>521</v>
      </c>
      <c r="C1179" s="38"/>
      <c r="D1179" s="38"/>
      <c r="E1179" s="39" t="s">
        <v>51</v>
      </c>
      <c r="F1179" s="40"/>
      <c r="G1179" s="47"/>
      <c r="H1179" s="47"/>
      <c r="I1179" s="47"/>
      <c r="J1179" s="48"/>
      <c r="K1179" s="25"/>
      <c r="L1179" s="24"/>
      <c r="M1179" s="20"/>
    </row>
    <row r="1180" spans="2:13" ht="21.75">
      <c r="B1180" s="14" t="s">
        <v>522</v>
      </c>
      <c r="C1180" s="11" t="s">
        <v>46</v>
      </c>
      <c r="D1180" s="15">
        <v>5213440</v>
      </c>
      <c r="E1180" s="41" t="s">
        <v>53</v>
      </c>
      <c r="F1180" s="13" t="s">
        <v>52</v>
      </c>
      <c r="G1180" s="9"/>
      <c r="H1180" s="9"/>
      <c r="I1180" s="9"/>
      <c r="J1180" s="27"/>
      <c r="K1180" s="23">
        <f>J1182</f>
        <v>0</v>
      </c>
      <c r="L1180" s="22" t="str">
        <f>IFERROR(VLOOKUP(D1180,#REF!,4,FALSE),"")</f>
        <v/>
      </c>
      <c r="M1180" s="19"/>
    </row>
    <row r="1181" spans="2:13">
      <c r="B1181" s="14"/>
      <c r="C1181" s="15"/>
      <c r="D1181" s="15"/>
      <c r="E1181" s="30" t="s">
        <v>62</v>
      </c>
      <c r="F1181" s="13"/>
      <c r="G1181" s="9"/>
      <c r="H1181" s="9"/>
      <c r="I1181" s="9"/>
      <c r="J1181" s="17">
        <f>PRODUCT(G1181:I1181)</f>
        <v>0</v>
      </c>
      <c r="K1181" s="23"/>
      <c r="L1181" s="22"/>
      <c r="M1181" s="19"/>
    </row>
    <row r="1182" spans="2:13">
      <c r="B1182" s="14"/>
      <c r="C1182" s="15"/>
      <c r="D1182" s="15"/>
      <c r="E1182" s="21" t="str">
        <f>"Total item "&amp;B1180</f>
        <v>Total item 38.4.1</v>
      </c>
      <c r="F1182" s="12"/>
      <c r="G1182" s="10"/>
      <c r="H1182" s="10"/>
      <c r="I1182" s="9"/>
      <c r="J1182" s="27">
        <f>SUM(J1181:J1181)</f>
        <v>0</v>
      </c>
      <c r="K1182" s="23"/>
      <c r="L1182" s="24"/>
      <c r="M1182" s="19"/>
    </row>
    <row r="1183" spans="2:13" ht="21.75">
      <c r="B1183" s="14" t="s">
        <v>523</v>
      </c>
      <c r="C1183" s="11" t="s">
        <v>46</v>
      </c>
      <c r="D1183" s="15">
        <v>5213444</v>
      </c>
      <c r="E1183" s="41" t="s">
        <v>54</v>
      </c>
      <c r="F1183" s="13" t="s">
        <v>52</v>
      </c>
      <c r="G1183" s="9"/>
      <c r="H1183" s="9"/>
      <c r="I1183" s="9"/>
      <c r="J1183" s="27"/>
      <c r="K1183" s="23">
        <f>J1185</f>
        <v>0</v>
      </c>
      <c r="L1183" s="22" t="str">
        <f>IFERROR(VLOOKUP(D1183,#REF!,4,FALSE),"")</f>
        <v/>
      </c>
      <c r="M1183" s="19"/>
    </row>
    <row r="1184" spans="2:13">
      <c r="B1184" s="14"/>
      <c r="C1184" s="15"/>
      <c r="D1184" s="15"/>
      <c r="E1184" s="30" t="s">
        <v>63</v>
      </c>
      <c r="F1184" s="13"/>
      <c r="G1184" s="10"/>
      <c r="H1184" s="10"/>
      <c r="I1184" s="9"/>
      <c r="J1184" s="17">
        <f>PRODUCT(G1184:I1184)</f>
        <v>0</v>
      </c>
      <c r="K1184" s="23"/>
      <c r="L1184" s="24"/>
      <c r="M1184" s="19"/>
    </row>
    <row r="1185" spans="2:13" ht="23.3" customHeight="1">
      <c r="B1185" s="14"/>
      <c r="C1185" s="15"/>
      <c r="D1185" s="15"/>
      <c r="E1185" s="21" t="str">
        <f>"Total item "&amp;B1183</f>
        <v>Total item 38.4.2</v>
      </c>
      <c r="F1185" s="12"/>
      <c r="G1185" s="10"/>
      <c r="H1185" s="10"/>
      <c r="I1185" s="9"/>
      <c r="J1185" s="27">
        <f>SUM(J1184:J1184)</f>
        <v>0</v>
      </c>
      <c r="K1185" s="23"/>
      <c r="L1185" s="24"/>
      <c r="M1185" s="19"/>
    </row>
    <row r="1186" spans="2:13" ht="21.75">
      <c r="B1186" s="14" t="s">
        <v>489</v>
      </c>
      <c r="C1186" s="11" t="s">
        <v>46</v>
      </c>
      <c r="D1186" s="15">
        <v>5213464</v>
      </c>
      <c r="E1186" s="41" t="s">
        <v>61</v>
      </c>
      <c r="F1186" s="13" t="s">
        <v>52</v>
      </c>
      <c r="G1186" s="9"/>
      <c r="H1186" s="9"/>
      <c r="I1186" s="9"/>
      <c r="J1186" s="27"/>
      <c r="K1186" s="23">
        <f>J1188</f>
        <v>0</v>
      </c>
      <c r="L1186" s="22" t="str">
        <f>IFERROR(VLOOKUP(D1186,#REF!,4,FALSE),"")</f>
        <v/>
      </c>
      <c r="M1186" s="19"/>
    </row>
    <row r="1187" spans="2:13">
      <c r="B1187" s="14"/>
      <c r="C1187" s="15"/>
      <c r="D1187" s="15"/>
      <c r="E1187" s="30" t="s">
        <v>62</v>
      </c>
      <c r="F1187" s="13"/>
      <c r="G1187" s="10"/>
      <c r="H1187" s="10"/>
      <c r="I1187" s="9"/>
      <c r="J1187" s="17">
        <f>PRODUCT(G1187:I1187)</f>
        <v>0</v>
      </c>
      <c r="K1187" s="23"/>
      <c r="L1187" s="24"/>
      <c r="M1187" s="19"/>
    </row>
    <row r="1188" spans="2:13">
      <c r="B1188" s="14"/>
      <c r="C1188" s="15"/>
      <c r="D1188" s="15"/>
      <c r="E1188" s="21" t="str">
        <f>"Total item "&amp;B1186</f>
        <v>Total item 38.3.4</v>
      </c>
      <c r="F1188" s="12"/>
      <c r="G1188" s="10"/>
      <c r="H1188" s="10"/>
      <c r="I1188" s="9"/>
      <c r="J1188" s="27">
        <f>SUM(J1187:J1187)</f>
        <v>0</v>
      </c>
      <c r="K1188" s="23"/>
      <c r="L1188" s="24"/>
      <c r="M1188" s="19"/>
    </row>
    <row r="1189" spans="2:13" ht="21.75">
      <c r="B1189" s="14" t="s">
        <v>489</v>
      </c>
      <c r="C1189" s="11" t="s">
        <v>46</v>
      </c>
      <c r="D1189" s="15">
        <v>5216111</v>
      </c>
      <c r="E1189" s="41" t="s">
        <v>55</v>
      </c>
      <c r="F1189" s="13" t="s">
        <v>52</v>
      </c>
      <c r="G1189" s="9"/>
      <c r="H1189" s="9"/>
      <c r="I1189" s="9"/>
      <c r="J1189" s="27"/>
      <c r="K1189" s="23">
        <f>J1191</f>
        <v>0</v>
      </c>
      <c r="L1189" s="22" t="str">
        <f>IFERROR(VLOOKUP(D1189,#REF!,4,FALSE),"")</f>
        <v/>
      </c>
      <c r="M1189" s="19"/>
    </row>
    <row r="1190" spans="2:13">
      <c r="B1190" s="14"/>
      <c r="C1190" s="15"/>
      <c r="D1190" s="15"/>
      <c r="E1190" s="30" t="s">
        <v>63</v>
      </c>
      <c r="F1190" s="13"/>
      <c r="G1190" s="10"/>
      <c r="H1190" s="10"/>
      <c r="I1190" s="9"/>
      <c r="J1190" s="17">
        <f>PRODUCT(G1190:I1190)</f>
        <v>0</v>
      </c>
      <c r="K1190" s="23"/>
      <c r="L1190" s="24"/>
      <c r="M1190" s="19"/>
    </row>
    <row r="1191" spans="2:13">
      <c r="B1191" s="14"/>
      <c r="C1191" s="15"/>
      <c r="D1191" s="15"/>
      <c r="E1191" s="21" t="str">
        <f>"Total item "&amp;B1189</f>
        <v>Total item 38.3.4</v>
      </c>
      <c r="F1191" s="12"/>
      <c r="G1191" s="10"/>
      <c r="H1191" s="10"/>
      <c r="I1191" s="9"/>
      <c r="J1191" s="27">
        <f>SUM(J1190:J1190)</f>
        <v>0</v>
      </c>
      <c r="K1191" s="23"/>
      <c r="L1191" s="24"/>
      <c r="M1191" s="19"/>
    </row>
    <row r="1192" spans="2:13" ht="21.75">
      <c r="B1192" s="14" t="s">
        <v>490</v>
      </c>
      <c r="C1192" s="11" t="s">
        <v>50</v>
      </c>
      <c r="D1192" s="15">
        <v>13521</v>
      </c>
      <c r="E1192" s="41" t="s">
        <v>60</v>
      </c>
      <c r="F1192" s="13" t="s">
        <v>52</v>
      </c>
      <c r="G1192" s="9"/>
      <c r="H1192" s="9"/>
      <c r="I1192" s="9"/>
      <c r="J1192" s="27"/>
      <c r="K1192" s="23">
        <f>J1194</f>
        <v>0</v>
      </c>
      <c r="L1192" s="22" t="str">
        <f>IFERROR(VLOOKUP(D1192,#REF!,4,FALSE),"")</f>
        <v/>
      </c>
      <c r="M1192" s="19"/>
    </row>
    <row r="1193" spans="2:13">
      <c r="B1193" s="14"/>
      <c r="C1193" s="15"/>
      <c r="D1193" s="15"/>
      <c r="E1193" s="30" t="s">
        <v>62</v>
      </c>
      <c r="F1193" s="13"/>
      <c r="G1193" s="10"/>
      <c r="H1193" s="10"/>
      <c r="I1193" s="9"/>
      <c r="J1193" s="17">
        <f>PRODUCT(G1193:I1193)</f>
        <v>0</v>
      </c>
      <c r="K1193" s="23"/>
      <c r="L1193" s="24"/>
      <c r="M1193" s="19"/>
    </row>
    <row r="1194" spans="2:13" ht="12.75" customHeight="1">
      <c r="B1194" s="14"/>
      <c r="C1194" s="15"/>
      <c r="D1194" s="15"/>
      <c r="E1194" s="57" t="s">
        <v>12</v>
      </c>
      <c r="F1194" s="12"/>
      <c r="G1194" s="10"/>
      <c r="H1194" s="10"/>
      <c r="I1194" s="9"/>
      <c r="J1194" s="27">
        <f>SUM(J1193:J1193)</f>
        <v>0</v>
      </c>
      <c r="K1194" s="23"/>
      <c r="L1194" s="24"/>
      <c r="M1194" s="19"/>
    </row>
    <row r="1195" spans="2:13">
      <c r="I1195" s="9"/>
    </row>
    <row r="1196" spans="2:13" s="18" customFormat="1" ht="15.8" customHeight="1">
      <c r="B1196" s="33" t="s">
        <v>491</v>
      </c>
      <c r="C1196" s="34"/>
      <c r="D1196" s="34"/>
      <c r="E1196" s="35" t="s">
        <v>212</v>
      </c>
      <c r="F1196" s="36"/>
      <c r="G1196" s="42"/>
      <c r="H1196" s="42"/>
      <c r="I1196" s="42"/>
      <c r="J1196" s="43"/>
      <c r="K1196" s="44"/>
      <c r="L1196" s="45"/>
      <c r="M1196" s="46"/>
    </row>
    <row r="1197" spans="2:13" s="18" customFormat="1" ht="11.55">
      <c r="B1197" s="37" t="s">
        <v>492</v>
      </c>
      <c r="C1197" s="38"/>
      <c r="D1197" s="38"/>
      <c r="E1197" s="39" t="s">
        <v>26</v>
      </c>
      <c r="F1197" s="40"/>
      <c r="G1197" s="47"/>
      <c r="H1197" s="47"/>
      <c r="I1197" s="47"/>
      <c r="J1197" s="48"/>
      <c r="K1197" s="44"/>
      <c r="L1197" s="45"/>
      <c r="M1197" s="49"/>
    </row>
    <row r="1198" spans="2:13" ht="21.75">
      <c r="B1198" s="14" t="s">
        <v>493</v>
      </c>
      <c r="C1198" s="11" t="s">
        <v>14</v>
      </c>
      <c r="D1198" s="15">
        <v>100576</v>
      </c>
      <c r="E1198" s="41" t="s">
        <v>34</v>
      </c>
      <c r="F1198" s="13" t="s">
        <v>22</v>
      </c>
      <c r="G1198" s="9"/>
      <c r="H1198" s="9"/>
      <c r="I1198" s="9"/>
      <c r="J1198" s="27"/>
      <c r="K1198" s="23">
        <f>J1202</f>
        <v>1149.21</v>
      </c>
      <c r="L1198" s="22" t="str">
        <f>IFERROR(VLOOKUP(D1198,#REF!,4,FALSE),"")</f>
        <v/>
      </c>
      <c r="M1198" s="19"/>
    </row>
    <row r="1199" spans="2:13">
      <c r="B1199" s="14"/>
      <c r="C1199" s="15"/>
      <c r="D1199" s="15"/>
      <c r="E1199" s="30" t="s">
        <v>148</v>
      </c>
      <c r="F1199" s="13"/>
      <c r="G1199" s="10">
        <v>282.86</v>
      </c>
      <c r="H1199" s="10">
        <v>4</v>
      </c>
      <c r="I1199" s="9"/>
      <c r="J1199" s="17">
        <f>PRODUCT(G1199:I1199)</f>
        <v>1131.44</v>
      </c>
      <c r="K1199" s="23"/>
      <c r="L1199" s="22"/>
      <c r="M1199" s="19"/>
    </row>
    <row r="1200" spans="2:13" ht="13.6" customHeight="1">
      <c r="B1200" s="14"/>
      <c r="C1200" s="15"/>
      <c r="D1200" s="15"/>
      <c r="E1200" s="30"/>
      <c r="F1200" s="13"/>
      <c r="G1200" s="10" t="s">
        <v>56</v>
      </c>
      <c r="H1200" s="10" t="s">
        <v>57</v>
      </c>
      <c r="I1200" s="10" t="s">
        <v>17</v>
      </c>
      <c r="J1200" s="17"/>
      <c r="K1200" s="23"/>
      <c r="L1200" s="22"/>
      <c r="M1200" s="19"/>
    </row>
    <row r="1201" spans="2:13">
      <c r="B1201" s="14"/>
      <c r="C1201" s="15"/>
      <c r="D1201" s="15"/>
      <c r="E1201" s="30" t="s">
        <v>67</v>
      </c>
      <c r="F1201" s="13"/>
      <c r="G1201" s="10">
        <v>7.32</v>
      </c>
      <c r="H1201" s="10">
        <v>4</v>
      </c>
      <c r="I1201" s="10">
        <v>3.14</v>
      </c>
      <c r="J1201" s="17">
        <f>ROUND(PRODUCT(MEDIAN(G1201:H1201),I1201),2)</f>
        <v>17.77</v>
      </c>
      <c r="K1201" s="23"/>
      <c r="L1201" s="22"/>
      <c r="M1201" s="19"/>
    </row>
    <row r="1202" spans="2:13">
      <c r="B1202" s="14"/>
      <c r="C1202" s="15"/>
      <c r="D1202" s="15"/>
      <c r="E1202" s="21" t="str">
        <f>"Total item "&amp;B1198</f>
        <v>Total item 39.1.1</v>
      </c>
      <c r="F1202" s="12"/>
      <c r="G1202" s="10"/>
      <c r="H1202" s="10"/>
      <c r="I1202" s="9"/>
      <c r="J1202" s="27">
        <f>SUM(J1199:J1201)</f>
        <v>1149.21</v>
      </c>
      <c r="K1202" s="26"/>
      <c r="L1202" s="24"/>
      <c r="M1202" s="19"/>
    </row>
    <row r="1203" spans="2:13">
      <c r="B1203" s="37" t="s">
        <v>494</v>
      </c>
      <c r="C1203" s="38"/>
      <c r="D1203" s="38"/>
      <c r="E1203" s="39" t="s">
        <v>25</v>
      </c>
      <c r="F1203" s="40"/>
      <c r="G1203" s="47"/>
      <c r="H1203" s="47"/>
      <c r="I1203" s="47"/>
      <c r="J1203" s="48"/>
      <c r="K1203" s="25"/>
      <c r="L1203" s="24"/>
      <c r="M1203" s="20"/>
    </row>
    <row r="1204" spans="2:13" ht="21.75">
      <c r="B1204" s="14" t="s">
        <v>495</v>
      </c>
      <c r="C1204" s="11" t="s">
        <v>45</v>
      </c>
      <c r="D1204" s="15">
        <v>101169</v>
      </c>
      <c r="E1204" s="41" t="s">
        <v>58</v>
      </c>
      <c r="F1204" s="13" t="s">
        <v>22</v>
      </c>
      <c r="G1204" s="9"/>
      <c r="H1204" s="9"/>
      <c r="I1204" s="9"/>
      <c r="J1204" s="27"/>
      <c r="K1204" s="23">
        <f>J1208</f>
        <v>891.82</v>
      </c>
      <c r="L1204" s="22" t="str">
        <f>IFERROR(VLOOKUP(D1204,#REF!,4,FALSE),"")</f>
        <v/>
      </c>
      <c r="M1204" s="19"/>
    </row>
    <row r="1205" spans="2:13">
      <c r="B1205" s="14"/>
      <c r="C1205" s="15"/>
      <c r="D1205" s="15"/>
      <c r="E1205" s="30" t="s">
        <v>148</v>
      </c>
      <c r="F1205" s="13"/>
      <c r="G1205" s="10">
        <v>282.86</v>
      </c>
      <c r="H1205" s="10">
        <v>3.1</v>
      </c>
      <c r="I1205" s="9"/>
      <c r="J1205" s="17">
        <f>PRODUCT(G1205:I1205)</f>
        <v>876.87</v>
      </c>
      <c r="K1205" s="23"/>
      <c r="L1205" s="22"/>
      <c r="M1205" s="19"/>
    </row>
    <row r="1206" spans="2:13" ht="13.6" customHeight="1">
      <c r="B1206" s="14"/>
      <c r="C1206" s="15"/>
      <c r="D1206" s="15"/>
      <c r="E1206" s="30"/>
      <c r="F1206" s="13"/>
      <c r="G1206" s="10" t="s">
        <v>56</v>
      </c>
      <c r="H1206" s="10" t="s">
        <v>57</v>
      </c>
      <c r="I1206" s="10" t="s">
        <v>17</v>
      </c>
      <c r="J1206" s="17"/>
      <c r="K1206" s="23"/>
      <c r="L1206" s="22"/>
      <c r="M1206" s="19"/>
    </row>
    <row r="1207" spans="2:13">
      <c r="B1207" s="14"/>
      <c r="C1207" s="15"/>
      <c r="D1207" s="15"/>
      <c r="E1207" s="30" t="s">
        <v>67</v>
      </c>
      <c r="F1207" s="13"/>
      <c r="G1207" s="10">
        <v>6.42</v>
      </c>
      <c r="H1207" s="10">
        <v>3.1</v>
      </c>
      <c r="I1207" s="10">
        <v>3.14</v>
      </c>
      <c r="J1207" s="17">
        <f>ROUND(PRODUCT(MEDIAN(G1207:H1207),I1207),2)</f>
        <v>14.95</v>
      </c>
      <c r="K1207" s="23"/>
      <c r="L1207" s="22"/>
      <c r="M1207" s="19"/>
    </row>
    <row r="1208" spans="2:13">
      <c r="B1208" s="14"/>
      <c r="C1208" s="15"/>
      <c r="D1208" s="15"/>
      <c r="E1208" s="21" t="str">
        <f>"Total item "&amp;B1204</f>
        <v>Total item 39.2.1</v>
      </c>
      <c r="F1208" s="12"/>
      <c r="G1208" s="10"/>
      <c r="H1208" s="10"/>
      <c r="I1208" s="9"/>
      <c r="J1208" s="27">
        <f>SUM(J1205:J1207)</f>
        <v>891.82</v>
      </c>
      <c r="K1208" s="23"/>
      <c r="L1208" s="24"/>
      <c r="M1208" s="19"/>
    </row>
    <row r="1209" spans="2:13" ht="43.5">
      <c r="B1209" s="14" t="s">
        <v>496</v>
      </c>
      <c r="C1209" s="11" t="s">
        <v>45</v>
      </c>
      <c r="D1209" s="15">
        <v>94273</v>
      </c>
      <c r="E1209" s="41" t="s">
        <v>19</v>
      </c>
      <c r="F1209" s="13" t="s">
        <v>16</v>
      </c>
      <c r="G1209" s="9"/>
      <c r="H1209" s="9"/>
      <c r="I1209" s="9"/>
      <c r="J1209" s="27"/>
      <c r="K1209" s="23">
        <f>J1212</f>
        <v>293.02</v>
      </c>
      <c r="L1209" s="22" t="str">
        <f>IFERROR(VLOOKUP(D1209,#REF!,4,FALSE),"")</f>
        <v/>
      </c>
      <c r="M1209" s="19"/>
    </row>
    <row r="1210" spans="2:13">
      <c r="B1210" s="14"/>
      <c r="C1210" s="15"/>
      <c r="D1210" s="15"/>
      <c r="E1210" s="30" t="s">
        <v>213</v>
      </c>
      <c r="F1210" s="13"/>
      <c r="G1210" s="10">
        <v>286</v>
      </c>
      <c r="H1210" s="10"/>
      <c r="I1210" s="10"/>
      <c r="J1210" s="17">
        <f>PRODUCT(G1210:I1210)</f>
        <v>286</v>
      </c>
      <c r="K1210" s="23"/>
      <c r="L1210" s="22"/>
      <c r="M1210" s="19"/>
    </row>
    <row r="1211" spans="2:13">
      <c r="B1211" s="14"/>
      <c r="C1211" s="15"/>
      <c r="D1211" s="15"/>
      <c r="E1211" s="30" t="s">
        <v>214</v>
      </c>
      <c r="F1211" s="12"/>
      <c r="G1211" s="10">
        <v>7.02</v>
      </c>
      <c r="H1211" s="10"/>
      <c r="I1211" s="10"/>
      <c r="J1211" s="17">
        <f>PRODUCT(G1211:I1211)</f>
        <v>7.02</v>
      </c>
      <c r="K1211" s="23"/>
      <c r="L1211" s="22"/>
      <c r="M1211" s="19"/>
    </row>
    <row r="1212" spans="2:13">
      <c r="B1212" s="14"/>
      <c r="C1212" s="15"/>
      <c r="D1212" s="15"/>
      <c r="E1212" s="21" t="str">
        <f>"Total item "&amp;B1209</f>
        <v>Total item 39.2.2</v>
      </c>
      <c r="F1212" s="12"/>
      <c r="G1212" s="10"/>
      <c r="H1212" s="10"/>
      <c r="I1212" s="9"/>
      <c r="J1212" s="27">
        <f>SUM(J1210:J1211)</f>
        <v>293.02</v>
      </c>
      <c r="K1212" s="23"/>
      <c r="L1212" s="24"/>
      <c r="M1212" s="19"/>
    </row>
    <row r="1213" spans="2:13" ht="21.75">
      <c r="B1213" s="14" t="s">
        <v>497</v>
      </c>
      <c r="C1213" s="11" t="s">
        <v>45</v>
      </c>
      <c r="D1213" s="15">
        <v>94281</v>
      </c>
      <c r="E1213" s="41" t="s">
        <v>59</v>
      </c>
      <c r="F1213" s="13" t="s">
        <v>16</v>
      </c>
      <c r="G1213" s="9"/>
      <c r="H1213" s="9"/>
      <c r="I1213" s="9"/>
      <c r="J1213" s="27"/>
      <c r="K1213" s="23">
        <f>J1215</f>
        <v>286</v>
      </c>
      <c r="L1213" s="22" t="e">
        <f>VLOOKUP(D1213,[0]!dados,4,FALSE)</f>
        <v>#REF!</v>
      </c>
      <c r="M1213" s="19"/>
    </row>
    <row r="1214" spans="2:13">
      <c r="B1214" s="14"/>
      <c r="C1214" s="15"/>
      <c r="D1214" s="15"/>
      <c r="E1214" s="30" t="s">
        <v>213</v>
      </c>
      <c r="F1214" s="13"/>
      <c r="G1214" s="10">
        <v>286</v>
      </c>
      <c r="H1214" s="10"/>
      <c r="I1214" s="10"/>
      <c r="J1214" s="17">
        <f>PRODUCT(G1214:I1214)</f>
        <v>286</v>
      </c>
      <c r="K1214" s="23"/>
      <c r="L1214" s="22"/>
      <c r="M1214" s="19"/>
    </row>
    <row r="1215" spans="2:13" ht="15.8" customHeight="1">
      <c r="B1215" s="14"/>
      <c r="C1215" s="15"/>
      <c r="D1215" s="15"/>
      <c r="E1215" s="21" t="str">
        <f>"Total item "&amp;B1213</f>
        <v>Total item 39.2.3</v>
      </c>
      <c r="F1215" s="12"/>
      <c r="G1215" s="10"/>
      <c r="H1215" s="10"/>
      <c r="I1215" s="9"/>
      <c r="J1215" s="27">
        <f>SUM(J1214:J1214)</f>
        <v>286</v>
      </c>
      <c r="K1215" s="23"/>
      <c r="L1215" s="24"/>
      <c r="M1215" s="19"/>
    </row>
    <row r="1216" spans="2:13">
      <c r="B1216" s="37" t="s">
        <v>498</v>
      </c>
      <c r="C1216" s="38"/>
      <c r="D1216" s="38"/>
      <c r="E1216" s="39" t="s">
        <v>51</v>
      </c>
      <c r="F1216" s="40"/>
      <c r="G1216" s="47"/>
      <c r="H1216" s="47"/>
      <c r="I1216" s="47"/>
      <c r="J1216" s="48"/>
      <c r="K1216" s="25"/>
      <c r="L1216" s="24"/>
      <c r="M1216" s="20"/>
    </row>
    <row r="1217" spans="2:13" ht="21.75">
      <c r="B1217" s="14" t="s">
        <v>499</v>
      </c>
      <c r="C1217" s="11" t="s">
        <v>46</v>
      </c>
      <c r="D1217" s="15">
        <v>5213440</v>
      </c>
      <c r="E1217" s="41" t="s">
        <v>53</v>
      </c>
      <c r="F1217" s="13" t="s">
        <v>52</v>
      </c>
      <c r="G1217" s="9"/>
      <c r="H1217" s="9"/>
      <c r="I1217" s="9"/>
      <c r="J1217" s="27"/>
      <c r="K1217" s="23">
        <f>J1219</f>
        <v>0</v>
      </c>
      <c r="L1217" s="22" t="str">
        <f>IFERROR(VLOOKUP(D1217,#REF!,4,FALSE),"")</f>
        <v/>
      </c>
      <c r="M1217" s="19"/>
    </row>
    <row r="1218" spans="2:13">
      <c r="B1218" s="14"/>
      <c r="C1218" s="15"/>
      <c r="D1218" s="15"/>
      <c r="E1218" s="30" t="s">
        <v>62</v>
      </c>
      <c r="F1218" s="13"/>
      <c r="G1218" s="9"/>
      <c r="H1218" s="9"/>
      <c r="I1218" s="9"/>
      <c r="J1218" s="17">
        <f>PRODUCT(G1218:I1218)</f>
        <v>0</v>
      </c>
      <c r="K1218" s="23"/>
      <c r="L1218" s="22"/>
      <c r="M1218" s="19"/>
    </row>
    <row r="1219" spans="2:13">
      <c r="B1219" s="14"/>
      <c r="C1219" s="15"/>
      <c r="D1219" s="15"/>
      <c r="E1219" s="21" t="str">
        <f>"Total item "&amp;B1217</f>
        <v>Total item 39.3.1</v>
      </c>
      <c r="F1219" s="12"/>
      <c r="G1219" s="10"/>
      <c r="H1219" s="10"/>
      <c r="I1219" s="9"/>
      <c r="J1219" s="27">
        <f>SUM(J1218:J1218)</f>
        <v>0</v>
      </c>
      <c r="K1219" s="23"/>
      <c r="L1219" s="24"/>
      <c r="M1219" s="19"/>
    </row>
    <row r="1220" spans="2:13" ht="21.75">
      <c r="B1220" s="14" t="s">
        <v>500</v>
      </c>
      <c r="C1220" s="11" t="s">
        <v>46</v>
      </c>
      <c r="D1220" s="15">
        <v>5213444</v>
      </c>
      <c r="E1220" s="41" t="s">
        <v>54</v>
      </c>
      <c r="F1220" s="13" t="s">
        <v>52</v>
      </c>
      <c r="G1220" s="9"/>
      <c r="H1220" s="9"/>
      <c r="I1220" s="9"/>
      <c r="J1220" s="27"/>
      <c r="K1220" s="23">
        <f>J1222</f>
        <v>0</v>
      </c>
      <c r="L1220" s="22" t="str">
        <f>IFERROR(VLOOKUP(D1220,#REF!,4,FALSE),"")</f>
        <v/>
      </c>
      <c r="M1220" s="19"/>
    </row>
    <row r="1221" spans="2:13">
      <c r="B1221" s="14"/>
      <c r="C1221" s="15"/>
      <c r="D1221" s="15"/>
      <c r="E1221" s="30" t="s">
        <v>63</v>
      </c>
      <c r="F1221" s="13"/>
      <c r="G1221" s="10"/>
      <c r="H1221" s="10"/>
      <c r="I1221" s="9"/>
      <c r="J1221" s="17">
        <f>PRODUCT(G1221:I1221)</f>
        <v>0</v>
      </c>
      <c r="K1221" s="23"/>
      <c r="L1221" s="24"/>
      <c r="M1221" s="19"/>
    </row>
    <row r="1222" spans="2:13" ht="23.3" customHeight="1">
      <c r="B1222" s="14"/>
      <c r="C1222" s="15"/>
      <c r="D1222" s="15"/>
      <c r="E1222" s="21" t="str">
        <f>"Total item "&amp;B1220</f>
        <v>Total item 39.3.2</v>
      </c>
      <c r="F1222" s="12"/>
      <c r="G1222" s="10"/>
      <c r="H1222" s="10"/>
      <c r="I1222" s="9"/>
      <c r="J1222" s="27">
        <f>SUM(J1221:J1221)</f>
        <v>0</v>
      </c>
      <c r="K1222" s="23"/>
      <c r="L1222" s="24"/>
      <c r="M1222" s="19"/>
    </row>
    <row r="1223" spans="2:13" ht="21.75">
      <c r="B1223" s="14" t="s">
        <v>502</v>
      </c>
      <c r="C1223" s="11" t="s">
        <v>46</v>
      </c>
      <c r="D1223" s="15">
        <v>5213464</v>
      </c>
      <c r="E1223" s="41" t="s">
        <v>61</v>
      </c>
      <c r="F1223" s="13" t="s">
        <v>52</v>
      </c>
      <c r="G1223" s="9"/>
      <c r="H1223" s="9"/>
      <c r="I1223" s="9"/>
      <c r="J1223" s="27"/>
      <c r="K1223" s="23">
        <f>J1225</f>
        <v>0</v>
      </c>
      <c r="L1223" s="22" t="str">
        <f>IFERROR(VLOOKUP(D1223,#REF!,4,FALSE),"")</f>
        <v/>
      </c>
      <c r="M1223" s="19"/>
    </row>
    <row r="1224" spans="2:13">
      <c r="B1224" s="14"/>
      <c r="C1224" s="15"/>
      <c r="D1224" s="15"/>
      <c r="E1224" s="30" t="s">
        <v>62</v>
      </c>
      <c r="F1224" s="13"/>
      <c r="G1224" s="10"/>
      <c r="H1224" s="10"/>
      <c r="I1224" s="9"/>
      <c r="J1224" s="17">
        <f>PRODUCT(G1224:I1224)</f>
        <v>0</v>
      </c>
      <c r="K1224" s="23"/>
      <c r="L1224" s="24"/>
      <c r="M1224" s="19"/>
    </row>
    <row r="1225" spans="2:13">
      <c r="B1225" s="14"/>
      <c r="C1225" s="15"/>
      <c r="D1225" s="15"/>
      <c r="E1225" s="21" t="str">
        <f>"Total item "&amp;B1223</f>
        <v>Total item 39.3.3</v>
      </c>
      <c r="F1225" s="12"/>
      <c r="G1225" s="10"/>
      <c r="H1225" s="10"/>
      <c r="I1225" s="9"/>
      <c r="J1225" s="27">
        <f>SUM(J1224:J1224)</f>
        <v>0</v>
      </c>
      <c r="K1225" s="23"/>
      <c r="L1225" s="24"/>
      <c r="M1225" s="19"/>
    </row>
    <row r="1226" spans="2:13" ht="21.75">
      <c r="B1226" s="14" t="s">
        <v>501</v>
      </c>
      <c r="C1226" s="11" t="s">
        <v>46</v>
      </c>
      <c r="D1226" s="15">
        <v>5216111</v>
      </c>
      <c r="E1226" s="41" t="s">
        <v>55</v>
      </c>
      <c r="F1226" s="13" t="s">
        <v>52</v>
      </c>
      <c r="G1226" s="9"/>
      <c r="H1226" s="9"/>
      <c r="I1226" s="9"/>
      <c r="J1226" s="27"/>
      <c r="K1226" s="23">
        <f>J1228</f>
        <v>0</v>
      </c>
      <c r="L1226" s="22" t="str">
        <f>IFERROR(VLOOKUP(D1226,#REF!,4,FALSE),"")</f>
        <v/>
      </c>
      <c r="M1226" s="19"/>
    </row>
    <row r="1227" spans="2:13">
      <c r="B1227" s="14"/>
      <c r="C1227" s="15"/>
      <c r="D1227" s="15"/>
      <c r="E1227" s="30" t="s">
        <v>63</v>
      </c>
      <c r="F1227" s="13"/>
      <c r="G1227" s="10"/>
      <c r="H1227" s="10"/>
      <c r="I1227" s="9"/>
      <c r="J1227" s="17">
        <f>PRODUCT(G1227:I1227)</f>
        <v>0</v>
      </c>
      <c r="K1227" s="23"/>
      <c r="L1227" s="24"/>
      <c r="M1227" s="19"/>
    </row>
    <row r="1228" spans="2:13">
      <c r="B1228" s="14"/>
      <c r="C1228" s="15"/>
      <c r="D1228" s="15"/>
      <c r="E1228" s="21" t="str">
        <f>"Total item "&amp;B1226</f>
        <v>Total item 39.3.4</v>
      </c>
      <c r="F1228" s="12"/>
      <c r="G1228" s="10"/>
      <c r="H1228" s="10"/>
      <c r="I1228" s="9"/>
      <c r="J1228" s="27">
        <f>SUM(J1227:J1227)</f>
        <v>0</v>
      </c>
      <c r="K1228" s="23"/>
      <c r="L1228" s="24"/>
      <c r="M1228" s="19"/>
    </row>
    <row r="1229" spans="2:13" ht="21.75">
      <c r="B1229" s="14" t="s">
        <v>524</v>
      </c>
      <c r="C1229" s="11" t="s">
        <v>50</v>
      </c>
      <c r="D1229" s="15">
        <v>13521</v>
      </c>
      <c r="E1229" s="41" t="s">
        <v>60</v>
      </c>
      <c r="F1229" s="13" t="s">
        <v>52</v>
      </c>
      <c r="G1229" s="9"/>
      <c r="H1229" s="9"/>
      <c r="I1229" s="9"/>
      <c r="J1229" s="27"/>
      <c r="K1229" s="23">
        <f>J1231</f>
        <v>0</v>
      </c>
      <c r="L1229" s="22" t="str">
        <f>IFERROR(VLOOKUP(D1229,#REF!,4,FALSE),"")</f>
        <v/>
      </c>
      <c r="M1229" s="19"/>
    </row>
    <row r="1230" spans="2:13">
      <c r="B1230" s="14"/>
      <c r="C1230" s="15"/>
      <c r="D1230" s="15"/>
      <c r="E1230" s="30" t="s">
        <v>62</v>
      </c>
      <c r="F1230" s="13"/>
      <c r="G1230" s="10"/>
      <c r="H1230" s="10"/>
      <c r="I1230" s="9"/>
      <c r="J1230" s="17">
        <f>PRODUCT(G1230:I1230)</f>
        <v>0</v>
      </c>
      <c r="K1230" s="23"/>
      <c r="L1230" s="24"/>
      <c r="M1230" s="19"/>
    </row>
    <row r="1231" spans="2:13" ht="12.75" customHeight="1">
      <c r="B1231" s="14"/>
      <c r="C1231" s="15"/>
      <c r="D1231" s="15"/>
      <c r="E1231" s="57" t="s">
        <v>12</v>
      </c>
      <c r="F1231" s="12"/>
      <c r="G1231" s="10"/>
      <c r="H1231" s="10"/>
      <c r="I1231" s="9"/>
      <c r="J1231" s="27">
        <f>SUM(J1230:J1230)</f>
        <v>0</v>
      </c>
      <c r="K1231" s="23"/>
      <c r="L1231" s="24"/>
      <c r="M1231" s="19"/>
    </row>
    <row r="1232" spans="2:13">
      <c r="D1232" s="58"/>
      <c r="F1232" s="58"/>
      <c r="I1232" s="9"/>
    </row>
    <row r="1233" spans="2:13" s="18" customFormat="1" ht="15.8" customHeight="1">
      <c r="B1233" s="33" t="s">
        <v>525</v>
      </c>
      <c r="C1233" s="34"/>
      <c r="D1233" s="34"/>
      <c r="E1233" s="35" t="s">
        <v>215</v>
      </c>
      <c r="F1233" s="36"/>
      <c r="G1233" s="42"/>
      <c r="H1233" s="42"/>
      <c r="I1233" s="42"/>
      <c r="J1233" s="43"/>
      <c r="K1233" s="44"/>
      <c r="L1233" s="45"/>
      <c r="M1233" s="46"/>
    </row>
    <row r="1234" spans="2:13" s="18" customFormat="1" ht="11.55">
      <c r="B1234" s="37" t="s">
        <v>526</v>
      </c>
      <c r="C1234" s="38"/>
      <c r="D1234" s="38"/>
      <c r="E1234" s="39" t="s">
        <v>26</v>
      </c>
      <c r="F1234" s="40"/>
      <c r="G1234" s="47"/>
      <c r="H1234" s="47"/>
      <c r="I1234" s="47"/>
      <c r="J1234" s="48"/>
      <c r="K1234" s="44"/>
      <c r="L1234" s="45"/>
      <c r="M1234" s="49"/>
    </row>
    <row r="1235" spans="2:13" ht="21.75">
      <c r="B1235" s="14" t="s">
        <v>527</v>
      </c>
      <c r="C1235" s="11" t="s">
        <v>14</v>
      </c>
      <c r="D1235" s="15">
        <v>100576</v>
      </c>
      <c r="E1235" s="41" t="s">
        <v>34</v>
      </c>
      <c r="F1235" s="13" t="s">
        <v>22</v>
      </c>
      <c r="G1235" s="9"/>
      <c r="H1235" s="9"/>
      <c r="I1235" s="9"/>
      <c r="J1235" s="27"/>
      <c r="K1235" s="23">
        <f>J1239</f>
        <v>756.66</v>
      </c>
      <c r="L1235" s="22" t="str">
        <f>IFERROR(VLOOKUP(D1235,#REF!,4,FALSE),"")</f>
        <v/>
      </c>
      <c r="M1235" s="19"/>
    </row>
    <row r="1236" spans="2:13">
      <c r="B1236" s="14"/>
      <c r="C1236" s="15"/>
      <c r="D1236" s="15"/>
      <c r="E1236" s="30" t="s">
        <v>148</v>
      </c>
      <c r="F1236" s="13"/>
      <c r="G1236" s="10">
        <v>184.42</v>
      </c>
      <c r="H1236" s="10">
        <v>3.8</v>
      </c>
      <c r="I1236" s="9"/>
      <c r="J1236" s="17">
        <f>PRODUCT(G1236:I1236)</f>
        <v>700.8</v>
      </c>
      <c r="K1236" s="23"/>
      <c r="L1236" s="22"/>
      <c r="M1236" s="19"/>
    </row>
    <row r="1237" spans="2:13" ht="13.6" customHeight="1">
      <c r="B1237" s="14"/>
      <c r="C1237" s="15"/>
      <c r="D1237" s="15"/>
      <c r="E1237" s="30"/>
      <c r="F1237" s="13"/>
      <c r="G1237" s="10" t="s">
        <v>56</v>
      </c>
      <c r="H1237" s="10" t="s">
        <v>57</v>
      </c>
      <c r="I1237" s="10" t="s">
        <v>17</v>
      </c>
      <c r="J1237" s="17"/>
      <c r="K1237" s="23"/>
      <c r="L1237" s="22"/>
      <c r="M1237" s="19"/>
    </row>
    <row r="1238" spans="2:13">
      <c r="B1238" s="14"/>
      <c r="C1238" s="15"/>
      <c r="D1238" s="15"/>
      <c r="E1238" s="30" t="s">
        <v>67</v>
      </c>
      <c r="F1238" s="13"/>
      <c r="G1238" s="10">
        <v>13.18</v>
      </c>
      <c r="H1238" s="10">
        <v>3.8</v>
      </c>
      <c r="I1238" s="10">
        <v>6.58</v>
      </c>
      <c r="J1238" s="17">
        <f>ROUND(PRODUCT(MEDIAN(G1238:H1238),I1238),2)</f>
        <v>55.86</v>
      </c>
      <c r="K1238" s="23"/>
      <c r="L1238" s="22"/>
      <c r="M1238" s="19"/>
    </row>
    <row r="1239" spans="2:13">
      <c r="B1239" s="14"/>
      <c r="C1239" s="15"/>
      <c r="D1239" s="15"/>
      <c r="E1239" s="21" t="str">
        <f>"Total item "&amp;B1235</f>
        <v>Total item 40.1.1</v>
      </c>
      <c r="F1239" s="12"/>
      <c r="G1239" s="10"/>
      <c r="H1239" s="10"/>
      <c r="I1239" s="9"/>
      <c r="J1239" s="27">
        <f>SUM(J1236:J1238)</f>
        <v>756.66</v>
      </c>
      <c r="K1239" s="26"/>
      <c r="L1239" s="24"/>
      <c r="M1239" s="19"/>
    </row>
    <row r="1240" spans="2:13">
      <c r="B1240" s="37" t="s">
        <v>528</v>
      </c>
      <c r="C1240" s="38"/>
      <c r="D1240" s="38"/>
      <c r="E1240" s="39" t="s">
        <v>25</v>
      </c>
      <c r="F1240" s="40"/>
      <c r="G1240" s="47"/>
      <c r="H1240" s="47"/>
      <c r="I1240" s="47"/>
      <c r="J1240" s="48"/>
      <c r="K1240" s="25"/>
      <c r="L1240" s="24"/>
      <c r="M1240" s="20"/>
    </row>
    <row r="1241" spans="2:13" ht="21.75">
      <c r="B1241" s="14" t="s">
        <v>529</v>
      </c>
      <c r="C1241" s="11" t="s">
        <v>45</v>
      </c>
      <c r="D1241" s="15">
        <v>101169</v>
      </c>
      <c r="E1241" s="41" t="s">
        <v>58</v>
      </c>
      <c r="F1241" s="13" t="s">
        <v>22</v>
      </c>
      <c r="G1241" s="9"/>
      <c r="H1241" s="9"/>
      <c r="I1241" s="9"/>
      <c r="J1241" s="27"/>
      <c r="K1241" s="23">
        <f>J1245</f>
        <v>584.76</v>
      </c>
      <c r="L1241" s="22" t="str">
        <f>IFERROR(VLOOKUP(D1241,#REF!,4,FALSE),"")</f>
        <v/>
      </c>
      <c r="M1241" s="19"/>
    </row>
    <row r="1242" spans="2:13">
      <c r="B1242" s="14"/>
      <c r="C1242" s="15"/>
      <c r="D1242" s="15"/>
      <c r="E1242" s="30" t="s">
        <v>148</v>
      </c>
      <c r="F1242" s="13"/>
      <c r="G1242" s="10">
        <v>184.42</v>
      </c>
      <c r="H1242" s="10">
        <v>2.9</v>
      </c>
      <c r="I1242" s="9"/>
      <c r="J1242" s="17">
        <f>PRODUCT(G1242:I1242)</f>
        <v>534.82000000000005</v>
      </c>
      <c r="K1242" s="23"/>
      <c r="L1242" s="22"/>
      <c r="M1242" s="19"/>
    </row>
    <row r="1243" spans="2:13" ht="13.6" customHeight="1">
      <c r="B1243" s="14"/>
      <c r="C1243" s="15"/>
      <c r="D1243" s="15"/>
      <c r="E1243" s="30"/>
      <c r="F1243" s="13"/>
      <c r="G1243" s="10" t="s">
        <v>56</v>
      </c>
      <c r="H1243" s="10" t="s">
        <v>57</v>
      </c>
      <c r="I1243" s="10" t="s">
        <v>17</v>
      </c>
      <c r="J1243" s="17"/>
      <c r="K1243" s="23"/>
      <c r="L1243" s="22"/>
      <c r="M1243" s="19"/>
    </row>
    <row r="1244" spans="2:13">
      <c r="B1244" s="14"/>
      <c r="C1244" s="15"/>
      <c r="D1244" s="15"/>
      <c r="E1244" s="30" t="s">
        <v>67</v>
      </c>
      <c r="F1244" s="13"/>
      <c r="G1244" s="10">
        <v>12.28</v>
      </c>
      <c r="H1244" s="10">
        <v>2.9</v>
      </c>
      <c r="I1244" s="10">
        <v>6.58</v>
      </c>
      <c r="J1244" s="17">
        <f>ROUND(PRODUCT(MEDIAN(G1244:H1244),I1244),2)</f>
        <v>49.94</v>
      </c>
      <c r="K1244" s="23"/>
      <c r="L1244" s="22"/>
      <c r="M1244" s="19"/>
    </row>
    <row r="1245" spans="2:13">
      <c r="B1245" s="14"/>
      <c r="C1245" s="15"/>
      <c r="D1245" s="15"/>
      <c r="E1245" s="21" t="str">
        <f>"Total item "&amp;B1241</f>
        <v>Total item 40.2.1</v>
      </c>
      <c r="F1245" s="12"/>
      <c r="G1245" s="10"/>
      <c r="H1245" s="10"/>
      <c r="I1245" s="9"/>
      <c r="J1245" s="27">
        <f>SUM(J1242:J1244)</f>
        <v>584.76</v>
      </c>
      <c r="K1245" s="23"/>
      <c r="L1245" s="24"/>
      <c r="M1245" s="19"/>
    </row>
    <row r="1246" spans="2:13" ht="43.5">
      <c r="B1246" s="14" t="s">
        <v>530</v>
      </c>
      <c r="C1246" s="11" t="s">
        <v>45</v>
      </c>
      <c r="D1246" s="15">
        <v>94273</v>
      </c>
      <c r="E1246" s="41" t="s">
        <v>19</v>
      </c>
      <c r="F1246" s="13" t="s">
        <v>16</v>
      </c>
      <c r="G1246" s="9"/>
      <c r="H1246" s="9"/>
      <c r="I1246" s="9"/>
      <c r="J1246" s="27"/>
      <c r="K1246" s="23">
        <f>J1248</f>
        <v>191</v>
      </c>
      <c r="L1246" s="22" t="str">
        <f>IFERROR(VLOOKUP(D1246,#REF!,4,FALSE),"")</f>
        <v/>
      </c>
      <c r="M1246" s="19"/>
    </row>
    <row r="1247" spans="2:13">
      <c r="B1247" s="14"/>
      <c r="C1247" s="15"/>
      <c r="D1247" s="15"/>
      <c r="E1247" s="30" t="s">
        <v>216</v>
      </c>
      <c r="F1247" s="13"/>
      <c r="G1247" s="10">
        <v>191</v>
      </c>
      <c r="H1247" s="10"/>
      <c r="I1247" s="10"/>
      <c r="J1247" s="17">
        <f>PRODUCT(G1247:I1247)</f>
        <v>191</v>
      </c>
      <c r="K1247" s="23"/>
      <c r="L1247" s="22"/>
      <c r="M1247" s="19"/>
    </row>
    <row r="1248" spans="2:13">
      <c r="B1248" s="14"/>
      <c r="C1248" s="15"/>
      <c r="D1248" s="15"/>
      <c r="E1248" s="21" t="str">
        <f>"Total item "&amp;B1246</f>
        <v>Total item 40.2.2</v>
      </c>
      <c r="F1248" s="12"/>
      <c r="G1248" s="10"/>
      <c r="H1248" s="10"/>
      <c r="I1248" s="9"/>
      <c r="J1248" s="27">
        <f>SUM(J1247:J1247)</f>
        <v>191</v>
      </c>
      <c r="K1248" s="23"/>
      <c r="L1248" s="24"/>
      <c r="M1248" s="19"/>
    </row>
    <row r="1249" spans="2:13" ht="21.75">
      <c r="B1249" s="14" t="s">
        <v>531</v>
      </c>
      <c r="C1249" s="11" t="s">
        <v>45</v>
      </c>
      <c r="D1249" s="15">
        <v>94281</v>
      </c>
      <c r="E1249" s="41" t="s">
        <v>59</v>
      </c>
      <c r="F1249" s="13" t="s">
        <v>16</v>
      </c>
      <c r="G1249" s="9"/>
      <c r="H1249" s="9"/>
      <c r="I1249" s="9"/>
      <c r="J1249" s="27"/>
      <c r="K1249" s="23">
        <f>J1251</f>
        <v>191</v>
      </c>
      <c r="L1249" s="22" t="e">
        <f>VLOOKUP(D1249,[0]!dados,4,FALSE)</f>
        <v>#REF!</v>
      </c>
      <c r="M1249" s="19"/>
    </row>
    <row r="1250" spans="2:13">
      <c r="B1250" s="14"/>
      <c r="C1250" s="15"/>
      <c r="D1250" s="15"/>
      <c r="E1250" s="30" t="s">
        <v>216</v>
      </c>
      <c r="F1250" s="13"/>
      <c r="G1250" s="10">
        <v>191</v>
      </c>
      <c r="H1250" s="10"/>
      <c r="I1250" s="10"/>
      <c r="J1250" s="17">
        <f>PRODUCT(G1250:I1250)</f>
        <v>191</v>
      </c>
      <c r="K1250" s="23"/>
      <c r="L1250" s="22"/>
      <c r="M1250" s="19"/>
    </row>
    <row r="1251" spans="2:13" ht="15.8" customHeight="1">
      <c r="B1251" s="14"/>
      <c r="C1251" s="15"/>
      <c r="D1251" s="15"/>
      <c r="E1251" s="21" t="str">
        <f>"Total item "&amp;B1249</f>
        <v>Total item 40.2.3</v>
      </c>
      <c r="F1251" s="12"/>
      <c r="G1251" s="10"/>
      <c r="H1251" s="10"/>
      <c r="I1251" s="9"/>
      <c r="J1251" s="27">
        <f>SUM(J1250:J1250)</f>
        <v>191</v>
      </c>
      <c r="K1251" s="23"/>
      <c r="L1251" s="24"/>
      <c r="M1251" s="19"/>
    </row>
    <row r="1252" spans="2:13">
      <c r="B1252" s="37" t="s">
        <v>532</v>
      </c>
      <c r="C1252" s="38"/>
      <c r="D1252" s="38"/>
      <c r="E1252" s="39" t="s">
        <v>51</v>
      </c>
      <c r="F1252" s="40"/>
      <c r="G1252" s="47"/>
      <c r="H1252" s="47"/>
      <c r="I1252" s="47"/>
      <c r="J1252" s="48"/>
      <c r="K1252" s="25"/>
      <c r="L1252" s="24"/>
      <c r="M1252" s="20"/>
    </row>
    <row r="1253" spans="2:13" ht="21.75">
      <c r="B1253" s="14" t="s">
        <v>533</v>
      </c>
      <c r="C1253" s="11" t="s">
        <v>46</v>
      </c>
      <c r="D1253" s="15">
        <v>5213440</v>
      </c>
      <c r="E1253" s="41" t="s">
        <v>53</v>
      </c>
      <c r="F1253" s="13" t="s">
        <v>52</v>
      </c>
      <c r="G1253" s="9"/>
      <c r="H1253" s="9"/>
      <c r="I1253" s="9"/>
      <c r="J1253" s="27"/>
      <c r="K1253" s="23">
        <f>J1255</f>
        <v>0</v>
      </c>
      <c r="L1253" s="22" t="str">
        <f>IFERROR(VLOOKUP(D1253,#REF!,4,FALSE),"")</f>
        <v/>
      </c>
      <c r="M1253" s="19"/>
    </row>
    <row r="1254" spans="2:13">
      <c r="B1254" s="14"/>
      <c r="C1254" s="15"/>
      <c r="D1254" s="15"/>
      <c r="E1254" s="30" t="s">
        <v>62</v>
      </c>
      <c r="F1254" s="13"/>
      <c r="G1254" s="9"/>
      <c r="H1254" s="9"/>
      <c r="I1254" s="9"/>
      <c r="J1254" s="17">
        <f>PRODUCT(G1254:I1254)</f>
        <v>0</v>
      </c>
      <c r="K1254" s="23"/>
      <c r="L1254" s="22"/>
      <c r="M1254" s="19"/>
    </row>
    <row r="1255" spans="2:13">
      <c r="B1255" s="14"/>
      <c r="C1255" s="15"/>
      <c r="D1255" s="15"/>
      <c r="E1255" s="21" t="str">
        <f>"Total item "&amp;B1253</f>
        <v>Total item 40.3.1</v>
      </c>
      <c r="F1255" s="12"/>
      <c r="G1255" s="10"/>
      <c r="H1255" s="10"/>
      <c r="I1255" s="9"/>
      <c r="J1255" s="27">
        <f>SUM(J1254:J1254)</f>
        <v>0</v>
      </c>
      <c r="K1255" s="23"/>
      <c r="L1255" s="24"/>
      <c r="M1255" s="19"/>
    </row>
    <row r="1256" spans="2:13" ht="21.75">
      <c r="B1256" s="14" t="s">
        <v>534</v>
      </c>
      <c r="C1256" s="11" t="s">
        <v>46</v>
      </c>
      <c r="D1256" s="15">
        <v>5213444</v>
      </c>
      <c r="E1256" s="41" t="s">
        <v>54</v>
      </c>
      <c r="F1256" s="13" t="s">
        <v>52</v>
      </c>
      <c r="G1256" s="9"/>
      <c r="H1256" s="9"/>
      <c r="I1256" s="9"/>
      <c r="J1256" s="27"/>
      <c r="K1256" s="23">
        <f>J1258</f>
        <v>0</v>
      </c>
      <c r="L1256" s="22" t="str">
        <f>IFERROR(VLOOKUP(D1256,#REF!,4,FALSE),"")</f>
        <v/>
      </c>
      <c r="M1256" s="19"/>
    </row>
    <row r="1257" spans="2:13">
      <c r="B1257" s="14"/>
      <c r="C1257" s="15"/>
      <c r="D1257" s="15"/>
      <c r="E1257" s="30" t="s">
        <v>63</v>
      </c>
      <c r="F1257" s="13"/>
      <c r="G1257" s="10"/>
      <c r="H1257" s="10"/>
      <c r="I1257" s="9"/>
      <c r="J1257" s="17">
        <f>PRODUCT(G1257:I1257)</f>
        <v>0</v>
      </c>
      <c r="K1257" s="23"/>
      <c r="L1257" s="24"/>
      <c r="M1257" s="19"/>
    </row>
    <row r="1258" spans="2:13" ht="23.3" customHeight="1">
      <c r="B1258" s="14"/>
      <c r="C1258" s="15"/>
      <c r="D1258" s="15"/>
      <c r="E1258" s="21" t="str">
        <f>"Total item "&amp;B1256</f>
        <v>Total item 40.3.2</v>
      </c>
      <c r="F1258" s="12"/>
      <c r="G1258" s="10"/>
      <c r="H1258" s="10"/>
      <c r="I1258" s="9"/>
      <c r="J1258" s="27">
        <f>SUM(J1257:J1257)</f>
        <v>0</v>
      </c>
      <c r="K1258" s="23"/>
      <c r="L1258" s="24"/>
      <c r="M1258" s="19"/>
    </row>
    <row r="1259" spans="2:13" ht="21.75">
      <c r="B1259" s="14" t="s">
        <v>535</v>
      </c>
      <c r="C1259" s="11" t="s">
        <v>46</v>
      </c>
      <c r="D1259" s="15">
        <v>5216111</v>
      </c>
      <c r="E1259" s="41" t="s">
        <v>55</v>
      </c>
      <c r="F1259" s="13" t="s">
        <v>52</v>
      </c>
      <c r="G1259" s="9"/>
      <c r="H1259" s="9"/>
      <c r="I1259" s="9"/>
      <c r="J1259" s="27"/>
      <c r="K1259" s="23">
        <f>J1261</f>
        <v>0</v>
      </c>
      <c r="L1259" s="22" t="str">
        <f>IFERROR(VLOOKUP(D1259,#REF!,4,FALSE),"")</f>
        <v/>
      </c>
      <c r="M1259" s="19"/>
    </row>
    <row r="1260" spans="2:13">
      <c r="B1260" s="14"/>
      <c r="C1260" s="15"/>
      <c r="D1260" s="15"/>
      <c r="E1260" s="30" t="s">
        <v>63</v>
      </c>
      <c r="F1260" s="13"/>
      <c r="G1260" s="10"/>
      <c r="H1260" s="10"/>
      <c r="I1260" s="9"/>
      <c r="J1260" s="17">
        <f>PRODUCT(G1260:I1260)</f>
        <v>0</v>
      </c>
      <c r="K1260" s="23"/>
      <c r="L1260" s="24"/>
      <c r="M1260" s="19"/>
    </row>
    <row r="1261" spans="2:13">
      <c r="B1261" s="14"/>
      <c r="C1261" s="15"/>
      <c r="D1261" s="15"/>
      <c r="E1261" s="21" t="str">
        <f>"Total item "&amp;B1259</f>
        <v>Total item 40.3.3</v>
      </c>
      <c r="F1261" s="12"/>
      <c r="G1261" s="10"/>
      <c r="H1261" s="10"/>
      <c r="I1261" s="9"/>
      <c r="J1261" s="27">
        <f>SUM(J1260:J1260)</f>
        <v>0</v>
      </c>
      <c r="K1261" s="23"/>
      <c r="L1261" s="24"/>
      <c r="M1261" s="19"/>
    </row>
    <row r="1262" spans="2:13" ht="21.75">
      <c r="B1262" s="14" t="s">
        <v>536</v>
      </c>
      <c r="C1262" s="11" t="s">
        <v>50</v>
      </c>
      <c r="D1262" s="15">
        <v>13521</v>
      </c>
      <c r="E1262" s="41" t="s">
        <v>60</v>
      </c>
      <c r="F1262" s="13" t="s">
        <v>52</v>
      </c>
      <c r="G1262" s="9"/>
      <c r="H1262" s="9"/>
      <c r="I1262" s="9"/>
      <c r="J1262" s="27"/>
      <c r="K1262" s="23">
        <f>J1264</f>
        <v>0</v>
      </c>
      <c r="L1262" s="22" t="str">
        <f>IFERROR(VLOOKUP(D1262,#REF!,4,FALSE),"")</f>
        <v/>
      </c>
      <c r="M1262" s="19"/>
    </row>
    <row r="1263" spans="2:13">
      <c r="B1263" s="14"/>
      <c r="C1263" s="15"/>
      <c r="D1263" s="15"/>
      <c r="E1263" s="30" t="s">
        <v>62</v>
      </c>
      <c r="F1263" s="13"/>
      <c r="G1263" s="10"/>
      <c r="H1263" s="10"/>
      <c r="I1263" s="9"/>
      <c r="J1263" s="17">
        <f>PRODUCT(G1263:I1263)</f>
        <v>0</v>
      </c>
      <c r="K1263" s="23"/>
      <c r="L1263" s="24"/>
      <c r="M1263" s="19"/>
    </row>
    <row r="1264" spans="2:13" ht="12.75" customHeight="1">
      <c r="B1264" s="14"/>
      <c r="C1264" s="15"/>
      <c r="D1264" s="15"/>
      <c r="E1264" s="57" t="s">
        <v>12</v>
      </c>
      <c r="F1264" s="12"/>
      <c r="G1264" s="10"/>
      <c r="H1264" s="10"/>
      <c r="I1264" s="9"/>
      <c r="J1264" s="27">
        <f>SUM(J1263:J1263)</f>
        <v>0</v>
      </c>
      <c r="K1264" s="23"/>
      <c r="L1264" s="24"/>
      <c r="M1264" s="19"/>
    </row>
    <row r="1266" spans="2:13" s="18" customFormat="1" ht="15.8" customHeight="1">
      <c r="B1266" s="33" t="s">
        <v>545</v>
      </c>
      <c r="C1266" s="34"/>
      <c r="D1266" s="34"/>
      <c r="E1266" s="35" t="s">
        <v>541</v>
      </c>
      <c r="F1266" s="36"/>
      <c r="G1266" s="42"/>
      <c r="H1266" s="42"/>
      <c r="I1266" s="42"/>
      <c r="J1266" s="43"/>
      <c r="K1266" s="44"/>
      <c r="L1266" s="45"/>
      <c r="M1266" s="46"/>
    </row>
    <row r="1267" spans="2:13" s="18" customFormat="1" ht="11.55">
      <c r="B1267" s="37" t="s">
        <v>546</v>
      </c>
      <c r="C1267" s="38"/>
      <c r="D1267" s="38"/>
      <c r="E1267" s="39" t="s">
        <v>26</v>
      </c>
      <c r="F1267" s="40"/>
      <c r="G1267" s="47"/>
      <c r="H1267" s="47"/>
      <c r="I1267" s="47"/>
      <c r="J1267" s="48"/>
      <c r="K1267" s="44"/>
      <c r="L1267" s="45"/>
      <c r="M1267" s="49"/>
    </row>
    <row r="1268" spans="2:13" ht="21.75">
      <c r="B1268" s="14" t="s">
        <v>547</v>
      </c>
      <c r="C1268" s="11" t="s">
        <v>14</v>
      </c>
      <c r="D1268" s="15">
        <v>100576</v>
      </c>
      <c r="E1268" s="41" t="s">
        <v>34</v>
      </c>
      <c r="F1268" s="13" t="s">
        <v>22</v>
      </c>
      <c r="G1268" s="9"/>
      <c r="H1268" s="9"/>
      <c r="I1268" s="9"/>
      <c r="J1268" s="27"/>
      <c r="K1268" s="23">
        <f>J1273</f>
        <v>1317.27</v>
      </c>
      <c r="L1268" s="22" t="str">
        <f>IFERROR(VLOOKUP(D1268,#REF!,4,FALSE),"")</f>
        <v/>
      </c>
      <c r="M1268" s="19"/>
    </row>
    <row r="1269" spans="2:13">
      <c r="B1269" s="14"/>
      <c r="C1269" s="15"/>
      <c r="D1269" s="15"/>
      <c r="E1269" s="30" t="s">
        <v>148</v>
      </c>
      <c r="F1269" s="13"/>
      <c r="G1269" s="10">
        <v>187.8</v>
      </c>
      <c r="H1269" s="10">
        <v>6.3</v>
      </c>
      <c r="I1269" s="9"/>
      <c r="J1269" s="17">
        <f>PRODUCT(G1269:I1269)</f>
        <v>1183.1400000000001</v>
      </c>
      <c r="K1269" s="23"/>
      <c r="L1269" s="22"/>
      <c r="M1269" s="19"/>
    </row>
    <row r="1270" spans="2:13" ht="13.6" customHeight="1">
      <c r="B1270" s="14"/>
      <c r="C1270" s="15"/>
      <c r="D1270" s="15"/>
      <c r="E1270" s="30"/>
      <c r="F1270" s="13"/>
      <c r="G1270" s="10" t="s">
        <v>56</v>
      </c>
      <c r="H1270" s="10" t="s">
        <v>57</v>
      </c>
      <c r="I1270" s="10" t="s">
        <v>17</v>
      </c>
      <c r="J1270" s="17"/>
      <c r="K1270" s="23"/>
      <c r="L1270" s="22"/>
      <c r="M1270" s="19"/>
    </row>
    <row r="1271" spans="2:13">
      <c r="B1271" s="14"/>
      <c r="C1271" s="15"/>
      <c r="D1271" s="15"/>
      <c r="E1271" s="30" t="s">
        <v>67</v>
      </c>
      <c r="F1271" s="13"/>
      <c r="G1271" s="10">
        <v>15.75</v>
      </c>
      <c r="H1271" s="10">
        <v>6.3</v>
      </c>
      <c r="I1271" s="10">
        <v>5.34</v>
      </c>
      <c r="J1271" s="17">
        <f>ROUND(PRODUCT(MEDIAN(G1271:H1271),I1271),2)</f>
        <v>58.87</v>
      </c>
      <c r="K1271" s="23"/>
      <c r="L1271" s="22"/>
      <c r="M1271" s="19"/>
    </row>
    <row r="1272" spans="2:13">
      <c r="B1272" s="14"/>
      <c r="C1272" s="15"/>
      <c r="D1272" s="15"/>
      <c r="E1272" s="30" t="s">
        <v>68</v>
      </c>
      <c r="F1272" s="12"/>
      <c r="G1272" s="10">
        <v>16.3</v>
      </c>
      <c r="H1272" s="10">
        <v>6.3</v>
      </c>
      <c r="I1272" s="10">
        <v>6.66</v>
      </c>
      <c r="J1272" s="17">
        <f>ROUND(PRODUCT(MEDIAN(G1272:H1272),I1272),2)</f>
        <v>75.260000000000005</v>
      </c>
      <c r="K1272" s="23"/>
      <c r="L1272" s="22"/>
      <c r="M1272" s="19"/>
    </row>
    <row r="1273" spans="2:13">
      <c r="B1273" s="14"/>
      <c r="C1273" s="15"/>
      <c r="D1273" s="15"/>
      <c r="E1273" s="21" t="str">
        <f>"Total item "&amp;B1268</f>
        <v>Total item 41.1.1</v>
      </c>
      <c r="F1273" s="12"/>
      <c r="G1273" s="10"/>
      <c r="H1273" s="10"/>
      <c r="I1273" s="9"/>
      <c r="J1273" s="27">
        <f>SUM(J1269:J1272)</f>
        <v>1317.27</v>
      </c>
      <c r="K1273" s="26"/>
      <c r="L1273" s="24"/>
      <c r="M1273" s="19"/>
    </row>
    <row r="1274" spans="2:13">
      <c r="B1274" s="37" t="s">
        <v>548</v>
      </c>
      <c r="C1274" s="38"/>
      <c r="D1274" s="38"/>
      <c r="E1274" s="39" t="s">
        <v>25</v>
      </c>
      <c r="F1274" s="40"/>
      <c r="G1274" s="47"/>
      <c r="H1274" s="47"/>
      <c r="I1274" s="47"/>
      <c r="J1274" s="48"/>
      <c r="K1274" s="25"/>
      <c r="L1274" s="24"/>
      <c r="M1274" s="20"/>
    </row>
    <row r="1275" spans="2:13" ht="21.75">
      <c r="B1275" s="14" t="s">
        <v>549</v>
      </c>
      <c r="C1275" s="11" t="s">
        <v>45</v>
      </c>
      <c r="D1275" s="15">
        <v>101169</v>
      </c>
      <c r="E1275" s="41" t="s">
        <v>58</v>
      </c>
      <c r="F1275" s="13" t="s">
        <v>22</v>
      </c>
      <c r="G1275" s="9"/>
      <c r="H1275" s="9"/>
      <c r="I1275" s="9"/>
      <c r="J1275" s="27"/>
      <c r="K1275" s="23">
        <f>J1280</f>
        <v>1137.45</v>
      </c>
      <c r="L1275" s="22" t="str">
        <f>IFERROR(VLOOKUP(D1275,#REF!,4,FALSE),"")</f>
        <v/>
      </c>
      <c r="M1275" s="19"/>
    </row>
    <row r="1276" spans="2:13">
      <c r="B1276" s="14"/>
      <c r="C1276" s="15"/>
      <c r="D1276" s="15"/>
      <c r="E1276" s="30" t="s">
        <v>148</v>
      </c>
      <c r="F1276" s="13"/>
      <c r="G1276" s="10">
        <v>187.8</v>
      </c>
      <c r="H1276" s="10">
        <v>5.4</v>
      </c>
      <c r="I1276" s="9"/>
      <c r="J1276" s="17">
        <f>PRODUCT(G1276:I1276)</f>
        <v>1014.12</v>
      </c>
      <c r="K1276" s="23"/>
      <c r="L1276" s="22"/>
      <c r="M1276" s="19"/>
    </row>
    <row r="1277" spans="2:13" ht="13.6" customHeight="1">
      <c r="B1277" s="14"/>
      <c r="C1277" s="15"/>
      <c r="D1277" s="15"/>
      <c r="E1277" s="30"/>
      <c r="F1277" s="13"/>
      <c r="G1277" s="10" t="s">
        <v>56</v>
      </c>
      <c r="H1277" s="10" t="s">
        <v>57</v>
      </c>
      <c r="I1277" s="10" t="s">
        <v>17</v>
      </c>
      <c r="J1277" s="17"/>
      <c r="K1277" s="23"/>
      <c r="L1277" s="22"/>
      <c r="M1277" s="19"/>
    </row>
    <row r="1278" spans="2:13">
      <c r="B1278" s="14"/>
      <c r="C1278" s="15"/>
      <c r="D1278" s="15"/>
      <c r="E1278" s="30" t="s">
        <v>67</v>
      </c>
      <c r="F1278" s="13"/>
      <c r="G1278" s="10">
        <v>14.85</v>
      </c>
      <c r="H1278" s="10">
        <v>5.4</v>
      </c>
      <c r="I1278" s="10">
        <v>5.34</v>
      </c>
      <c r="J1278" s="17">
        <f>ROUND(PRODUCT(MEDIAN(G1278:H1278),I1278),2)</f>
        <v>54.07</v>
      </c>
      <c r="K1278" s="23"/>
      <c r="L1278" s="22"/>
      <c r="M1278" s="19"/>
    </row>
    <row r="1279" spans="2:13">
      <c r="B1279" s="14"/>
      <c r="C1279" s="15"/>
      <c r="D1279" s="15"/>
      <c r="E1279" s="30" t="s">
        <v>68</v>
      </c>
      <c r="F1279" s="12"/>
      <c r="G1279" s="10">
        <v>15.4</v>
      </c>
      <c r="H1279" s="10">
        <v>5.4</v>
      </c>
      <c r="I1279" s="10">
        <v>6.66</v>
      </c>
      <c r="J1279" s="17">
        <f>ROUND(PRODUCT(MEDIAN(G1279:H1279),I1279),2)</f>
        <v>69.260000000000005</v>
      </c>
      <c r="K1279" s="23"/>
      <c r="L1279" s="22"/>
      <c r="M1279" s="19"/>
    </row>
    <row r="1280" spans="2:13">
      <c r="B1280" s="14"/>
      <c r="C1280" s="15"/>
      <c r="D1280" s="15"/>
      <c r="E1280" s="21" t="str">
        <f>"Total item "&amp;B1275</f>
        <v>Total item 41.2.1</v>
      </c>
      <c r="F1280" s="12"/>
      <c r="G1280" s="10"/>
      <c r="H1280" s="10"/>
      <c r="I1280" s="9"/>
      <c r="J1280" s="27">
        <f>SUM(J1276:J1279)</f>
        <v>1137.45</v>
      </c>
      <c r="K1280" s="23"/>
      <c r="L1280" s="24"/>
      <c r="M1280" s="19"/>
    </row>
    <row r="1281" spans="2:13" ht="43.5">
      <c r="B1281" s="14" t="s">
        <v>550</v>
      </c>
      <c r="C1281" s="11" t="s">
        <v>45</v>
      </c>
      <c r="D1281" s="15">
        <v>94273</v>
      </c>
      <c r="E1281" s="41" t="s">
        <v>19</v>
      </c>
      <c r="F1281" s="13" t="s">
        <v>16</v>
      </c>
      <c r="G1281" s="9"/>
      <c r="H1281" s="9"/>
      <c r="I1281" s="9"/>
      <c r="J1281" s="27"/>
      <c r="K1281" s="23">
        <f>J1283</f>
        <v>199.8</v>
      </c>
      <c r="L1281" s="22" t="str">
        <f>IFERROR(VLOOKUP(D1281,#REF!,4,FALSE),"")</f>
        <v/>
      </c>
      <c r="M1281" s="19"/>
    </row>
    <row r="1282" spans="2:13">
      <c r="B1282" s="14"/>
      <c r="C1282" s="15"/>
      <c r="D1282" s="15"/>
      <c r="E1282" s="30" t="s">
        <v>544</v>
      </c>
      <c r="F1282" s="13"/>
      <c r="G1282" s="10">
        <v>199.8</v>
      </c>
      <c r="H1282" s="10"/>
      <c r="I1282" s="10"/>
      <c r="J1282" s="17">
        <f>PRODUCT(G1282:I1282)</f>
        <v>199.8</v>
      </c>
      <c r="K1282" s="23"/>
      <c r="L1282" s="22"/>
      <c r="M1282" s="19"/>
    </row>
    <row r="1283" spans="2:13">
      <c r="B1283" s="14"/>
      <c r="C1283" s="15"/>
      <c r="D1283" s="15"/>
      <c r="E1283" s="21" t="str">
        <f>"Total item "&amp;B1281</f>
        <v>Total item 41.2.2</v>
      </c>
      <c r="F1283" s="12"/>
      <c r="G1283" s="10"/>
      <c r="H1283" s="10"/>
      <c r="I1283" s="9"/>
      <c r="J1283" s="27">
        <f>SUM(J1282:J1282)</f>
        <v>199.8</v>
      </c>
      <c r="K1283" s="23"/>
      <c r="L1283" s="24"/>
      <c r="M1283" s="19"/>
    </row>
    <row r="1284" spans="2:13" ht="21.75">
      <c r="B1284" s="14" t="s">
        <v>551</v>
      </c>
      <c r="C1284" s="11" t="s">
        <v>45</v>
      </c>
      <c r="D1284" s="15">
        <v>94281</v>
      </c>
      <c r="E1284" s="41" t="s">
        <v>59</v>
      </c>
      <c r="F1284" s="13" t="s">
        <v>16</v>
      </c>
      <c r="G1284" s="9"/>
      <c r="H1284" s="9"/>
      <c r="I1284" s="9"/>
      <c r="J1284" s="27"/>
      <c r="K1284" s="23">
        <f>J1286</f>
        <v>199.8</v>
      </c>
      <c r="L1284" s="22" t="e">
        <f>VLOOKUP(D1284,[0]!dados,4,FALSE)</f>
        <v>#REF!</v>
      </c>
      <c r="M1284" s="19"/>
    </row>
    <row r="1285" spans="2:13">
      <c r="B1285" s="14"/>
      <c r="C1285" s="15"/>
      <c r="D1285" s="15"/>
      <c r="E1285" s="30" t="s">
        <v>544</v>
      </c>
      <c r="F1285" s="13"/>
      <c r="G1285" s="10">
        <v>199.8</v>
      </c>
      <c r="H1285" s="10"/>
      <c r="I1285" s="10"/>
      <c r="J1285" s="17">
        <f>PRODUCT(G1285:I1285)</f>
        <v>199.8</v>
      </c>
      <c r="K1285" s="23"/>
      <c r="L1285" s="22"/>
      <c r="M1285" s="19"/>
    </row>
    <row r="1286" spans="2:13" ht="15.8" customHeight="1">
      <c r="B1286" s="14"/>
      <c r="C1286" s="15"/>
      <c r="D1286" s="15"/>
      <c r="E1286" s="21" t="str">
        <f>"Total item "&amp;B1284</f>
        <v>Total item 41.2.3</v>
      </c>
      <c r="F1286" s="12"/>
      <c r="G1286" s="10"/>
      <c r="H1286" s="10"/>
      <c r="I1286" s="9"/>
      <c r="J1286" s="27">
        <f>SUM(J1285:J1285)</f>
        <v>199.8</v>
      </c>
      <c r="K1286" s="23"/>
      <c r="L1286" s="24"/>
      <c r="M1286" s="19"/>
    </row>
    <row r="1287" spans="2:13">
      <c r="B1287" s="37" t="s">
        <v>552</v>
      </c>
      <c r="C1287" s="38"/>
      <c r="D1287" s="38"/>
      <c r="E1287" s="39" t="s">
        <v>44</v>
      </c>
      <c r="F1287" s="40"/>
      <c r="G1287" s="47"/>
      <c r="H1287" s="47"/>
      <c r="I1287" s="47"/>
      <c r="J1287" s="48"/>
      <c r="K1287" s="25"/>
      <c r="L1287" s="24"/>
      <c r="M1287" s="20"/>
    </row>
    <row r="1288" spans="2:13" ht="77.3" customHeight="1">
      <c r="B1288" s="14" t="s">
        <v>553</v>
      </c>
      <c r="C1288" s="11" t="s">
        <v>45</v>
      </c>
      <c r="D1288" s="15">
        <v>87509</v>
      </c>
      <c r="E1288" s="41" t="s">
        <v>589</v>
      </c>
      <c r="F1288" s="13" t="str">
        <f>IFERROR(VLOOKUP(D1288,#REF!,3,FALSE),"")</f>
        <v/>
      </c>
      <c r="G1288" s="9"/>
      <c r="H1288" s="9"/>
      <c r="I1288" s="9"/>
      <c r="J1288" s="27"/>
      <c r="K1288" s="23">
        <f>J1290</f>
        <v>59.94</v>
      </c>
      <c r="L1288" s="22" t="str">
        <f>IFERROR(VLOOKUP(D1288,#REF!,4,FALSE),"")</f>
        <v/>
      </c>
      <c r="M1288" s="19"/>
    </row>
    <row r="1289" spans="2:13">
      <c r="B1289" s="14"/>
      <c r="C1289" s="15"/>
      <c r="D1289" s="15"/>
      <c r="E1289" s="30" t="s">
        <v>562</v>
      </c>
      <c r="F1289" s="13"/>
      <c r="G1289" s="10">
        <v>199.8</v>
      </c>
      <c r="H1289" s="10"/>
      <c r="I1289" s="10">
        <v>0.3</v>
      </c>
      <c r="J1289" s="17">
        <f>PRODUCT(G1289:I1289)</f>
        <v>59.94</v>
      </c>
      <c r="K1289" s="23"/>
      <c r="L1289" s="24"/>
      <c r="M1289" s="19"/>
    </row>
    <row r="1290" spans="2:13">
      <c r="B1290" s="14"/>
      <c r="C1290" s="15"/>
      <c r="D1290" s="15"/>
      <c r="E1290" s="21" t="str">
        <f>"Total item "&amp;B1288</f>
        <v>Total item 41.3.1</v>
      </c>
      <c r="F1290" s="12"/>
      <c r="G1290" s="10"/>
      <c r="H1290" s="10"/>
      <c r="I1290" s="9"/>
      <c r="J1290" s="27">
        <f>SUM(J1289:J1289)</f>
        <v>59.94</v>
      </c>
      <c r="K1290" s="23"/>
      <c r="L1290" s="24"/>
      <c r="M1290" s="19"/>
    </row>
    <row r="1291" spans="2:13" ht="21.75">
      <c r="B1291" s="14" t="s">
        <v>554</v>
      </c>
      <c r="C1291" s="11" t="s">
        <v>14</v>
      </c>
      <c r="D1291" s="15">
        <v>94319</v>
      </c>
      <c r="E1291" s="41" t="s">
        <v>49</v>
      </c>
      <c r="F1291" s="13" t="str">
        <f>IFERROR(VLOOKUP(D1291,#REF!,3,FALSE),"")</f>
        <v/>
      </c>
      <c r="G1291" s="9"/>
      <c r="H1291" s="9"/>
      <c r="I1291" s="9"/>
      <c r="J1291" s="27"/>
      <c r="K1291" s="23">
        <f>J1293</f>
        <v>89.91</v>
      </c>
      <c r="L1291" s="22" t="str">
        <f>IFERROR(VLOOKUP(D1291,#REF!,4,FALSE),"")</f>
        <v/>
      </c>
      <c r="M1291" s="19"/>
    </row>
    <row r="1292" spans="2:13">
      <c r="B1292" s="14"/>
      <c r="C1292" s="15"/>
      <c r="D1292" s="15"/>
      <c r="E1292" s="30" t="s">
        <v>563</v>
      </c>
      <c r="F1292" s="13"/>
      <c r="G1292" s="10">
        <v>199.8</v>
      </c>
      <c r="H1292" s="10">
        <v>1.5</v>
      </c>
      <c r="I1292" s="10">
        <v>0.3</v>
      </c>
      <c r="J1292" s="17">
        <f>PRODUCT(G1292:I1292)</f>
        <v>89.91</v>
      </c>
      <c r="K1292" s="23"/>
      <c r="L1292" s="24"/>
      <c r="M1292" s="19"/>
    </row>
    <row r="1293" spans="2:13">
      <c r="B1293" s="14"/>
      <c r="C1293" s="15"/>
      <c r="D1293" s="15"/>
      <c r="E1293" s="21" t="str">
        <f>"Total item "&amp;B1291</f>
        <v>Total item 41.3.2</v>
      </c>
      <c r="F1293" s="12"/>
      <c r="G1293" s="10"/>
      <c r="H1293" s="10"/>
      <c r="I1293" s="9"/>
      <c r="J1293" s="27">
        <f>SUM(J1292:J1292)</f>
        <v>89.91</v>
      </c>
      <c r="K1293" s="23"/>
      <c r="L1293" s="24"/>
      <c r="M1293" s="19"/>
    </row>
    <row r="1294" spans="2:13" ht="32.6">
      <c r="B1294" s="14" t="s">
        <v>555</v>
      </c>
      <c r="C1294" s="11" t="s">
        <v>14</v>
      </c>
      <c r="D1294" s="15">
        <v>94991</v>
      </c>
      <c r="E1294" s="41" t="s">
        <v>21</v>
      </c>
      <c r="F1294" s="13" t="s">
        <v>16</v>
      </c>
      <c r="G1294" s="9"/>
      <c r="H1294" s="9"/>
      <c r="I1294" s="9"/>
      <c r="J1294" s="27"/>
      <c r="K1294" s="23">
        <f>J1296</f>
        <v>17.98</v>
      </c>
      <c r="L1294" s="22" t="str">
        <f>IFERROR(VLOOKUP(D1294,#REF!,4,FALSE),"")</f>
        <v/>
      </c>
      <c r="M1294" s="19"/>
    </row>
    <row r="1295" spans="2:13">
      <c r="B1295" s="14"/>
      <c r="C1295" s="15"/>
      <c r="D1295" s="15"/>
      <c r="E1295" s="30" t="s">
        <v>564</v>
      </c>
      <c r="F1295" s="13"/>
      <c r="G1295" s="10">
        <v>199.8</v>
      </c>
      <c r="H1295" s="10">
        <v>1.5</v>
      </c>
      <c r="I1295" s="10">
        <v>0.06</v>
      </c>
      <c r="J1295" s="17">
        <f>PRODUCT(G1295:I1295)</f>
        <v>17.98</v>
      </c>
      <c r="K1295" s="23"/>
      <c r="L1295" s="24"/>
      <c r="M1295" s="19"/>
    </row>
    <row r="1296" spans="2:13">
      <c r="B1296" s="14"/>
      <c r="C1296" s="15"/>
      <c r="D1296" s="15"/>
      <c r="E1296" s="21" t="str">
        <f>"Total item "&amp;B1294</f>
        <v>Total item 41.3.3</v>
      </c>
      <c r="F1296" s="12"/>
      <c r="G1296" s="10"/>
      <c r="H1296" s="10"/>
      <c r="I1296" s="9"/>
      <c r="J1296" s="27">
        <f>SUM(J1295:J1295)</f>
        <v>17.98</v>
      </c>
      <c r="K1296" s="23"/>
      <c r="L1296" s="24"/>
      <c r="M1296" s="19"/>
    </row>
    <row r="1297" spans="2:13" ht="21.75">
      <c r="B1297" s="14" t="s">
        <v>556</v>
      </c>
      <c r="C1297" s="11" t="s">
        <v>47</v>
      </c>
      <c r="D1297" s="56" t="s">
        <v>48</v>
      </c>
      <c r="E1297" s="41" t="s">
        <v>65</v>
      </c>
      <c r="F1297" s="13" t="s">
        <v>16</v>
      </c>
      <c r="G1297" s="9"/>
      <c r="H1297" s="9"/>
      <c r="I1297" s="9"/>
      <c r="J1297" s="27"/>
      <c r="K1297" s="23">
        <f>J1299</f>
        <v>1.8</v>
      </c>
      <c r="L1297" s="22" t="e">
        <f>VLOOKUP(D1297,[0]!dados,4,FALSE)</f>
        <v>#REF!</v>
      </c>
      <c r="M1297" s="19"/>
    </row>
    <row r="1298" spans="2:13">
      <c r="B1298" s="14"/>
      <c r="C1298" s="15"/>
      <c r="D1298" s="15"/>
      <c r="E1298" s="30" t="s">
        <v>565</v>
      </c>
      <c r="F1298" s="12"/>
      <c r="G1298" s="10">
        <v>1.8</v>
      </c>
      <c r="H1298" s="10"/>
      <c r="I1298" s="9"/>
      <c r="J1298" s="17">
        <f>PRODUCT(G1298:I1298)</f>
        <v>1.8</v>
      </c>
      <c r="K1298" s="23"/>
      <c r="L1298" s="24"/>
      <c r="M1298" s="19"/>
    </row>
    <row r="1299" spans="2:13">
      <c r="B1299" s="16"/>
      <c r="C1299" s="50"/>
      <c r="D1299" s="50"/>
      <c r="E1299" s="51" t="str">
        <f>"Total item "&amp;B1297</f>
        <v>Total item 41.3.4</v>
      </c>
      <c r="F1299" s="52"/>
      <c r="G1299" s="53"/>
      <c r="H1299" s="53"/>
      <c r="I1299" s="54"/>
      <c r="J1299" s="55">
        <f>SUM(J1298)</f>
        <v>1.8</v>
      </c>
      <c r="K1299" s="23"/>
      <c r="L1299" s="24"/>
      <c r="M1299" s="19"/>
    </row>
    <row r="1300" spans="2:13">
      <c r="B1300" s="37" t="s">
        <v>557</v>
      </c>
      <c r="C1300" s="38"/>
      <c r="D1300" s="38"/>
      <c r="E1300" s="39" t="s">
        <v>51</v>
      </c>
      <c r="F1300" s="40"/>
      <c r="G1300" s="47"/>
      <c r="H1300" s="47"/>
      <c r="I1300" s="47"/>
      <c r="J1300" s="48"/>
      <c r="K1300" s="25"/>
      <c r="L1300" s="24"/>
      <c r="M1300" s="20"/>
    </row>
    <row r="1301" spans="2:13" ht="21.75">
      <c r="B1301" s="14" t="s">
        <v>558</v>
      </c>
      <c r="C1301" s="11" t="s">
        <v>46</v>
      </c>
      <c r="D1301" s="15">
        <v>5213440</v>
      </c>
      <c r="E1301" s="41" t="s">
        <v>53</v>
      </c>
      <c r="F1301" s="13" t="s">
        <v>52</v>
      </c>
      <c r="G1301" s="9"/>
      <c r="H1301" s="9"/>
      <c r="I1301" s="9"/>
      <c r="J1301" s="27"/>
      <c r="K1301" s="23">
        <f>J1303</f>
        <v>0</v>
      </c>
      <c r="L1301" s="22" t="str">
        <f>IFERROR(VLOOKUP(D1301,#REF!,4,FALSE),"")</f>
        <v/>
      </c>
      <c r="M1301" s="19"/>
    </row>
    <row r="1302" spans="2:13">
      <c r="B1302" s="14"/>
      <c r="C1302" s="15"/>
      <c r="D1302" s="15"/>
      <c r="E1302" s="30" t="s">
        <v>62</v>
      </c>
      <c r="F1302" s="13"/>
      <c r="G1302" s="9"/>
      <c r="H1302" s="9"/>
      <c r="I1302" s="9"/>
      <c r="J1302" s="17">
        <f>PRODUCT(G1302:I1302)</f>
        <v>0</v>
      </c>
      <c r="K1302" s="23"/>
      <c r="L1302" s="22"/>
      <c r="M1302" s="19"/>
    </row>
    <row r="1303" spans="2:13">
      <c r="B1303" s="14"/>
      <c r="C1303" s="15"/>
      <c r="D1303" s="15"/>
      <c r="E1303" s="21" t="str">
        <f>"Total item "&amp;B1301</f>
        <v>Total item 41.4.1</v>
      </c>
      <c r="F1303" s="12"/>
      <c r="G1303" s="10"/>
      <c r="H1303" s="10"/>
      <c r="I1303" s="9"/>
      <c r="J1303" s="27">
        <f>SUM(J1302:J1302)</f>
        <v>0</v>
      </c>
      <c r="K1303" s="23"/>
      <c r="L1303" s="24"/>
      <c r="M1303" s="19"/>
    </row>
    <row r="1304" spans="2:13" ht="21.75">
      <c r="B1304" s="14" t="s">
        <v>559</v>
      </c>
      <c r="C1304" s="11" t="s">
        <v>46</v>
      </c>
      <c r="D1304" s="15">
        <v>5213444</v>
      </c>
      <c r="E1304" s="41" t="s">
        <v>54</v>
      </c>
      <c r="F1304" s="13" t="s">
        <v>52</v>
      </c>
      <c r="G1304" s="9"/>
      <c r="H1304" s="9"/>
      <c r="I1304" s="9"/>
      <c r="J1304" s="27"/>
      <c r="K1304" s="23">
        <f>J1306</f>
        <v>0</v>
      </c>
      <c r="L1304" s="22" t="str">
        <f>IFERROR(VLOOKUP(D1304,#REF!,4,FALSE),"")</f>
        <v/>
      </c>
      <c r="M1304" s="19"/>
    </row>
    <row r="1305" spans="2:13">
      <c r="B1305" s="14"/>
      <c r="C1305" s="15"/>
      <c r="D1305" s="15"/>
      <c r="E1305" s="30" t="s">
        <v>63</v>
      </c>
      <c r="F1305" s="13"/>
      <c r="G1305" s="10"/>
      <c r="H1305" s="10"/>
      <c r="I1305" s="9"/>
      <c r="J1305" s="17">
        <f>PRODUCT(G1305:I1305)</f>
        <v>0</v>
      </c>
      <c r="K1305" s="23"/>
      <c r="L1305" s="24"/>
      <c r="M1305" s="19"/>
    </row>
    <row r="1306" spans="2:13" ht="23.3" customHeight="1">
      <c r="B1306" s="14"/>
      <c r="C1306" s="15"/>
      <c r="D1306" s="15"/>
      <c r="E1306" s="21" t="str">
        <f>"Total item "&amp;B1304</f>
        <v>Total item 41.4.2</v>
      </c>
      <c r="F1306" s="12"/>
      <c r="G1306" s="10"/>
      <c r="H1306" s="10"/>
      <c r="I1306" s="9"/>
      <c r="J1306" s="27">
        <f>SUM(J1305:J1305)</f>
        <v>0</v>
      </c>
      <c r="K1306" s="23"/>
      <c r="L1306" s="24"/>
      <c r="M1306" s="19"/>
    </row>
    <row r="1307" spans="2:13" ht="21.75">
      <c r="B1307" s="14" t="s">
        <v>560</v>
      </c>
      <c r="C1307" s="11" t="s">
        <v>46</v>
      </c>
      <c r="D1307" s="15">
        <v>5216111</v>
      </c>
      <c r="E1307" s="41" t="s">
        <v>55</v>
      </c>
      <c r="F1307" s="13" t="s">
        <v>52</v>
      </c>
      <c r="G1307" s="9"/>
      <c r="H1307" s="9"/>
      <c r="I1307" s="9"/>
      <c r="J1307" s="27"/>
      <c r="K1307" s="23">
        <f>J1309</f>
        <v>0</v>
      </c>
      <c r="L1307" s="22" t="str">
        <f>IFERROR(VLOOKUP(D1307,#REF!,4,FALSE),"")</f>
        <v/>
      </c>
      <c r="M1307" s="19"/>
    </row>
    <row r="1308" spans="2:13">
      <c r="B1308" s="14"/>
      <c r="C1308" s="15"/>
      <c r="D1308" s="15"/>
      <c r="E1308" s="30" t="s">
        <v>63</v>
      </c>
      <c r="F1308" s="13"/>
      <c r="G1308" s="10"/>
      <c r="H1308" s="10"/>
      <c r="I1308" s="9"/>
      <c r="J1308" s="17">
        <f>PRODUCT(G1308:I1308)</f>
        <v>0</v>
      </c>
      <c r="K1308" s="23"/>
      <c r="L1308" s="24"/>
      <c r="M1308" s="19"/>
    </row>
    <row r="1309" spans="2:13">
      <c r="B1309" s="14"/>
      <c r="C1309" s="15"/>
      <c r="D1309" s="15"/>
      <c r="E1309" s="21" t="str">
        <f>"Total item "&amp;B1307</f>
        <v>Total item 41.4.3</v>
      </c>
      <c r="F1309" s="12"/>
      <c r="G1309" s="10"/>
      <c r="H1309" s="10"/>
      <c r="I1309" s="9"/>
      <c r="J1309" s="27">
        <f>SUM(J1308:J1308)</f>
        <v>0</v>
      </c>
      <c r="K1309" s="23"/>
      <c r="L1309" s="24"/>
      <c r="M1309" s="19"/>
    </row>
    <row r="1310" spans="2:13" ht="21.75">
      <c r="B1310" s="14" t="s">
        <v>561</v>
      </c>
      <c r="C1310" s="11" t="s">
        <v>50</v>
      </c>
      <c r="D1310" s="15">
        <v>13521</v>
      </c>
      <c r="E1310" s="41" t="s">
        <v>60</v>
      </c>
      <c r="F1310" s="13" t="s">
        <v>52</v>
      </c>
      <c r="G1310" s="9"/>
      <c r="H1310" s="9"/>
      <c r="I1310" s="9"/>
      <c r="J1310" s="27"/>
      <c r="K1310" s="23">
        <f>J1312</f>
        <v>0</v>
      </c>
      <c r="L1310" s="22" t="str">
        <f>IFERROR(VLOOKUP(D1310,#REF!,4,FALSE),"")</f>
        <v/>
      </c>
      <c r="M1310" s="19"/>
    </row>
    <row r="1311" spans="2:13">
      <c r="B1311" s="14"/>
      <c r="C1311" s="15"/>
      <c r="D1311" s="15"/>
      <c r="E1311" s="30" t="s">
        <v>62</v>
      </c>
      <c r="F1311" s="13"/>
      <c r="G1311" s="10"/>
      <c r="H1311" s="10"/>
      <c r="I1311" s="9"/>
      <c r="J1311" s="17">
        <f>PRODUCT(G1311:I1311)</f>
        <v>0</v>
      </c>
      <c r="K1311" s="23"/>
      <c r="L1311" s="24"/>
      <c r="M1311" s="19"/>
    </row>
    <row r="1312" spans="2:13" ht="12.75" customHeight="1">
      <c r="B1312" s="14"/>
      <c r="C1312" s="15"/>
      <c r="D1312" s="15"/>
      <c r="E1312" s="57" t="s">
        <v>12</v>
      </c>
      <c r="F1312" s="12"/>
      <c r="G1312" s="10"/>
      <c r="H1312" s="10"/>
      <c r="I1312" s="9"/>
      <c r="J1312" s="27">
        <f>SUM(J1311:J1311)</f>
        <v>0</v>
      </c>
      <c r="K1312" s="23"/>
      <c r="L1312" s="24"/>
      <c r="M1312" s="19"/>
    </row>
    <row r="1314" spans="2:13" s="18" customFormat="1" ht="15.8" customHeight="1">
      <c r="B1314" s="33" t="s">
        <v>566</v>
      </c>
      <c r="C1314" s="34"/>
      <c r="D1314" s="34"/>
      <c r="E1314" s="35" t="s">
        <v>568</v>
      </c>
      <c r="F1314" s="36"/>
      <c r="G1314" s="42"/>
      <c r="H1314" s="42"/>
      <c r="I1314" s="42"/>
      <c r="J1314" s="43"/>
      <c r="K1314" s="44"/>
      <c r="L1314" s="45"/>
      <c r="M1314" s="46"/>
    </row>
    <row r="1315" spans="2:13" s="18" customFormat="1" ht="11.55">
      <c r="B1315" s="37" t="s">
        <v>567</v>
      </c>
      <c r="C1315" s="38"/>
      <c r="D1315" s="38"/>
      <c r="E1315" s="39" t="s">
        <v>26</v>
      </c>
      <c r="F1315" s="40"/>
      <c r="G1315" s="47"/>
      <c r="H1315" s="47"/>
      <c r="I1315" s="47"/>
      <c r="J1315" s="48"/>
      <c r="K1315" s="44"/>
      <c r="L1315" s="45"/>
      <c r="M1315" s="49"/>
    </row>
    <row r="1316" spans="2:13" ht="21.75">
      <c r="B1316" s="14" t="s">
        <v>569</v>
      </c>
      <c r="C1316" s="11" t="s">
        <v>14</v>
      </c>
      <c r="D1316" s="15">
        <v>100576</v>
      </c>
      <c r="E1316" s="41" t="s">
        <v>34</v>
      </c>
      <c r="F1316" s="13" t="s">
        <v>22</v>
      </c>
      <c r="G1316" s="9"/>
      <c r="H1316" s="9"/>
      <c r="I1316" s="9"/>
      <c r="J1316" s="27"/>
      <c r="K1316" s="23">
        <f>J1322</f>
        <v>707.3</v>
      </c>
      <c r="L1316" s="22" t="str">
        <f>IFERROR(VLOOKUP(D1316,#REF!,4,FALSE),"")</f>
        <v/>
      </c>
      <c r="M1316" s="19"/>
    </row>
    <row r="1317" spans="2:13">
      <c r="B1317" s="14"/>
      <c r="C1317" s="15"/>
      <c r="D1317" s="15"/>
      <c r="E1317" s="30" t="s">
        <v>148</v>
      </c>
      <c r="F1317" s="13"/>
      <c r="G1317" s="10">
        <v>84.49</v>
      </c>
      <c r="H1317" s="10">
        <v>6.3</v>
      </c>
      <c r="I1317" s="9"/>
      <c r="J1317" s="17">
        <f>PRODUCT(G1317:I1317)</f>
        <v>532.29</v>
      </c>
      <c r="K1317" s="23"/>
      <c r="L1317" s="22"/>
      <c r="M1317" s="19"/>
    </row>
    <row r="1318" spans="2:13" ht="13.6" customHeight="1">
      <c r="B1318" s="14"/>
      <c r="C1318" s="15"/>
      <c r="D1318" s="15"/>
      <c r="E1318" s="30"/>
      <c r="F1318" s="13"/>
      <c r="G1318" s="10" t="s">
        <v>56</v>
      </c>
      <c r="H1318" s="10" t="s">
        <v>57</v>
      </c>
      <c r="I1318" s="10" t="s">
        <v>17</v>
      </c>
      <c r="J1318" s="17"/>
      <c r="K1318" s="23"/>
      <c r="L1318" s="22"/>
      <c r="M1318" s="19"/>
    </row>
    <row r="1319" spans="2:13">
      <c r="B1319" s="14"/>
      <c r="C1319" s="15"/>
      <c r="D1319" s="15"/>
      <c r="E1319" s="30" t="s">
        <v>67</v>
      </c>
      <c r="F1319" s="13"/>
      <c r="G1319" s="10">
        <v>16.329999999999998</v>
      </c>
      <c r="H1319" s="10">
        <v>6.3</v>
      </c>
      <c r="I1319" s="10">
        <v>7.22</v>
      </c>
      <c r="J1319" s="17">
        <f>ROUND(PRODUCT(MEDIAN(G1319:H1319),I1319),2)</f>
        <v>81.69</v>
      </c>
      <c r="K1319" s="23"/>
      <c r="L1319" s="22"/>
      <c r="M1319" s="19"/>
    </row>
    <row r="1320" spans="2:13">
      <c r="B1320" s="14"/>
      <c r="C1320" s="15"/>
      <c r="D1320" s="15"/>
      <c r="E1320" s="30" t="s">
        <v>68</v>
      </c>
      <c r="F1320" s="12"/>
      <c r="G1320" s="10">
        <v>16.32</v>
      </c>
      <c r="H1320" s="10">
        <v>6.3</v>
      </c>
      <c r="I1320" s="10">
        <v>5.49</v>
      </c>
      <c r="J1320" s="17">
        <f>ROUND(PRODUCT(MEDIAN(G1320:H1320),I1320),2)</f>
        <v>62.09</v>
      </c>
      <c r="K1320" s="23"/>
      <c r="L1320" s="22"/>
      <c r="M1320" s="19"/>
    </row>
    <row r="1321" spans="2:13">
      <c r="B1321" s="14"/>
      <c r="C1321" s="15"/>
      <c r="D1321" s="15"/>
      <c r="E1321" s="30" t="s">
        <v>69</v>
      </c>
      <c r="F1321" s="12"/>
      <c r="G1321" s="10">
        <v>13</v>
      </c>
      <c r="H1321" s="10">
        <v>6.83</v>
      </c>
      <c r="I1321" s="10">
        <v>3.15</v>
      </c>
      <c r="J1321" s="17">
        <f>ROUND(PRODUCT(MEDIAN(G1321:H1321),I1321),2)</f>
        <v>31.23</v>
      </c>
      <c r="K1321" s="23"/>
      <c r="L1321" s="22"/>
      <c r="M1321" s="19"/>
    </row>
    <row r="1322" spans="2:13">
      <c r="B1322" s="14"/>
      <c r="C1322" s="15"/>
      <c r="D1322" s="15"/>
      <c r="E1322" s="21" t="str">
        <f>"Total item "&amp;B1316</f>
        <v>Total item 42.1.1</v>
      </c>
      <c r="F1322" s="12"/>
      <c r="G1322" s="10"/>
      <c r="H1322" s="10"/>
      <c r="I1322" s="9"/>
      <c r="J1322" s="27">
        <f>SUM(J1317:J1321)</f>
        <v>707.3</v>
      </c>
      <c r="K1322" s="26"/>
      <c r="L1322" s="24"/>
      <c r="M1322" s="19"/>
    </row>
    <row r="1323" spans="2:13">
      <c r="B1323" s="37" t="s">
        <v>570</v>
      </c>
      <c r="C1323" s="38"/>
      <c r="D1323" s="38"/>
      <c r="E1323" s="39" t="s">
        <v>25</v>
      </c>
      <c r="F1323" s="40"/>
      <c r="G1323" s="47"/>
      <c r="H1323" s="47"/>
      <c r="I1323" s="47"/>
      <c r="J1323" s="48"/>
      <c r="K1323" s="25"/>
      <c r="L1323" s="24"/>
      <c r="M1323" s="20"/>
    </row>
    <row r="1324" spans="2:13" ht="21.75">
      <c r="B1324" s="14" t="s">
        <v>571</v>
      </c>
      <c r="C1324" s="11" t="s">
        <v>45</v>
      </c>
      <c r="D1324" s="15">
        <v>101169</v>
      </c>
      <c r="E1324" s="41" t="s">
        <v>58</v>
      </c>
      <c r="F1324" s="13" t="s">
        <v>22</v>
      </c>
      <c r="G1324" s="9"/>
      <c r="H1324" s="9"/>
      <c r="I1324" s="9"/>
      <c r="J1324" s="27"/>
      <c r="K1324" s="23">
        <f>J1330</f>
        <v>616.16</v>
      </c>
      <c r="L1324" s="22" t="str">
        <f>IFERROR(VLOOKUP(D1324,#REF!,4,FALSE),"")</f>
        <v/>
      </c>
      <c r="M1324" s="19"/>
    </row>
    <row r="1325" spans="2:13">
      <c r="B1325" s="14"/>
      <c r="C1325" s="15"/>
      <c r="D1325" s="15"/>
      <c r="E1325" s="30" t="s">
        <v>148</v>
      </c>
      <c r="F1325" s="13"/>
      <c r="G1325" s="10">
        <v>84.49</v>
      </c>
      <c r="H1325" s="10">
        <v>5.4</v>
      </c>
      <c r="I1325" s="9"/>
      <c r="J1325" s="17">
        <f>PRODUCT(G1325:I1325)</f>
        <v>456.25</v>
      </c>
      <c r="K1325" s="23"/>
      <c r="L1325" s="22"/>
      <c r="M1325" s="19"/>
    </row>
    <row r="1326" spans="2:13" ht="13.6" customHeight="1">
      <c r="B1326" s="14"/>
      <c r="C1326" s="15"/>
      <c r="D1326" s="15"/>
      <c r="E1326" s="30"/>
      <c r="F1326" s="13"/>
      <c r="G1326" s="10" t="s">
        <v>56</v>
      </c>
      <c r="H1326" s="10" t="s">
        <v>57</v>
      </c>
      <c r="I1326" s="10" t="s">
        <v>17</v>
      </c>
      <c r="J1326" s="17"/>
      <c r="K1326" s="23"/>
      <c r="L1326" s="22"/>
      <c r="M1326" s="19"/>
    </row>
    <row r="1327" spans="2:13">
      <c r="B1327" s="14"/>
      <c r="C1327" s="15"/>
      <c r="D1327" s="15"/>
      <c r="E1327" s="30" t="s">
        <v>67</v>
      </c>
      <c r="F1327" s="13"/>
      <c r="G1327" s="10">
        <v>15.43</v>
      </c>
      <c r="H1327" s="10">
        <v>5.4</v>
      </c>
      <c r="I1327" s="10">
        <v>7.22</v>
      </c>
      <c r="J1327" s="17">
        <f>ROUND(PRODUCT(MEDIAN(G1327:H1327),I1327),2)</f>
        <v>75.2</v>
      </c>
      <c r="K1327" s="23"/>
      <c r="L1327" s="22"/>
      <c r="M1327" s="19"/>
    </row>
    <row r="1328" spans="2:13">
      <c r="B1328" s="14"/>
      <c r="C1328" s="15"/>
      <c r="D1328" s="15"/>
      <c r="E1328" s="30" t="s">
        <v>68</v>
      </c>
      <c r="F1328" s="12"/>
      <c r="G1328" s="10">
        <v>15.42</v>
      </c>
      <c r="H1328" s="10">
        <v>5.4</v>
      </c>
      <c r="I1328" s="10">
        <v>5.49</v>
      </c>
      <c r="J1328" s="17">
        <f>ROUND(PRODUCT(MEDIAN(G1328:H1328),I1328),2)</f>
        <v>57.15</v>
      </c>
      <c r="K1328" s="23"/>
      <c r="L1328" s="22"/>
      <c r="M1328" s="19"/>
    </row>
    <row r="1329" spans="2:13">
      <c r="B1329" s="14"/>
      <c r="C1329" s="15"/>
      <c r="D1329" s="15"/>
      <c r="E1329" s="30" t="s">
        <v>69</v>
      </c>
      <c r="F1329" s="12"/>
      <c r="G1329" s="10">
        <v>12.1</v>
      </c>
      <c r="H1329" s="10">
        <v>5.4</v>
      </c>
      <c r="I1329" s="10">
        <v>3.15</v>
      </c>
      <c r="J1329" s="17">
        <f>ROUND(PRODUCT(MEDIAN(G1329:H1329),I1329),2)</f>
        <v>27.56</v>
      </c>
      <c r="K1329" s="23"/>
      <c r="L1329" s="22"/>
      <c r="M1329" s="19"/>
    </row>
    <row r="1330" spans="2:13">
      <c r="B1330" s="14"/>
      <c r="C1330" s="15"/>
      <c r="D1330" s="15"/>
      <c r="E1330" s="21" t="str">
        <f>"Total item "&amp;B1324</f>
        <v>Total item 42.2.1</v>
      </c>
      <c r="F1330" s="12"/>
      <c r="G1330" s="10"/>
      <c r="H1330" s="10"/>
      <c r="I1330" s="9"/>
      <c r="J1330" s="27">
        <f>SUM(J1325:J1329)</f>
        <v>616.16</v>
      </c>
      <c r="K1330" s="23"/>
      <c r="L1330" s="24"/>
      <c r="M1330" s="19"/>
    </row>
    <row r="1331" spans="2:13" ht="43.5">
      <c r="B1331" s="14" t="s">
        <v>572</v>
      </c>
      <c r="C1331" s="11" t="s">
        <v>45</v>
      </c>
      <c r="D1331" s="15">
        <v>94273</v>
      </c>
      <c r="E1331" s="41" t="s">
        <v>19</v>
      </c>
      <c r="F1331" s="13" t="s">
        <v>16</v>
      </c>
      <c r="G1331" s="9"/>
      <c r="H1331" s="9"/>
      <c r="I1331" s="9"/>
      <c r="J1331" s="27"/>
      <c r="K1331" s="23">
        <f>J1333</f>
        <v>97</v>
      </c>
      <c r="L1331" s="22" t="str">
        <f>IFERROR(VLOOKUP(D1331,#REF!,4,FALSE),"")</f>
        <v/>
      </c>
      <c r="M1331" s="19"/>
    </row>
    <row r="1332" spans="2:13">
      <c r="B1332" s="14"/>
      <c r="C1332" s="15"/>
      <c r="D1332" s="15"/>
      <c r="E1332" s="30" t="s">
        <v>584</v>
      </c>
      <c r="F1332" s="13"/>
      <c r="G1332" s="10">
        <v>97</v>
      </c>
      <c r="H1332" s="10"/>
      <c r="I1332" s="10"/>
      <c r="J1332" s="17">
        <f>PRODUCT(G1332:I1332)</f>
        <v>97</v>
      </c>
      <c r="K1332" s="23"/>
      <c r="L1332" s="22"/>
      <c r="M1332" s="19"/>
    </row>
    <row r="1333" spans="2:13">
      <c r="B1333" s="14"/>
      <c r="C1333" s="15"/>
      <c r="D1333" s="15"/>
      <c r="E1333" s="21" t="str">
        <f>"Total item "&amp;B1331</f>
        <v>Total item 42.2.2</v>
      </c>
      <c r="F1333" s="12"/>
      <c r="G1333" s="10"/>
      <c r="H1333" s="10"/>
      <c r="I1333" s="9"/>
      <c r="J1333" s="27">
        <f>SUM(J1332:J1332)</f>
        <v>97</v>
      </c>
      <c r="K1333" s="23"/>
      <c r="L1333" s="24"/>
      <c r="M1333" s="19"/>
    </row>
    <row r="1334" spans="2:13" ht="21.75">
      <c r="B1334" s="14" t="s">
        <v>573</v>
      </c>
      <c r="C1334" s="11" t="s">
        <v>45</v>
      </c>
      <c r="D1334" s="15">
        <v>94281</v>
      </c>
      <c r="E1334" s="41" t="s">
        <v>59</v>
      </c>
      <c r="F1334" s="13" t="s">
        <v>16</v>
      </c>
      <c r="G1334" s="9"/>
      <c r="H1334" s="9"/>
      <c r="I1334" s="9"/>
      <c r="J1334" s="27"/>
      <c r="K1334" s="23">
        <f>J1336</f>
        <v>97</v>
      </c>
      <c r="L1334" s="22" t="e">
        <f>VLOOKUP(D1334,[0]!dados,4,FALSE)</f>
        <v>#REF!</v>
      </c>
      <c r="M1334" s="19"/>
    </row>
    <row r="1335" spans="2:13">
      <c r="B1335" s="14"/>
      <c r="C1335" s="15"/>
      <c r="D1335" s="15"/>
      <c r="E1335" s="30" t="s">
        <v>584</v>
      </c>
      <c r="F1335" s="13"/>
      <c r="G1335" s="10">
        <v>97</v>
      </c>
      <c r="H1335" s="10"/>
      <c r="I1335" s="10"/>
      <c r="J1335" s="17">
        <f>PRODUCT(G1335:I1335)</f>
        <v>97</v>
      </c>
      <c r="K1335" s="23"/>
      <c r="L1335" s="22"/>
      <c r="M1335" s="19"/>
    </row>
    <row r="1336" spans="2:13" ht="15.8" customHeight="1">
      <c r="B1336" s="14"/>
      <c r="C1336" s="15"/>
      <c r="D1336" s="15"/>
      <c r="E1336" s="21" t="str">
        <f>"Total item "&amp;B1334</f>
        <v>Total item 42.2.3</v>
      </c>
      <c r="F1336" s="12"/>
      <c r="G1336" s="10"/>
      <c r="H1336" s="10"/>
      <c r="I1336" s="9"/>
      <c r="J1336" s="27">
        <f>SUM(J1335:J1335)</f>
        <v>97</v>
      </c>
      <c r="K1336" s="23"/>
      <c r="L1336" s="24"/>
      <c r="M1336" s="19"/>
    </row>
    <row r="1337" spans="2:13">
      <c r="B1337" s="37" t="s">
        <v>574</v>
      </c>
      <c r="C1337" s="38"/>
      <c r="D1337" s="38"/>
      <c r="E1337" s="39" t="s">
        <v>44</v>
      </c>
      <c r="F1337" s="40"/>
      <c r="G1337" s="47"/>
      <c r="H1337" s="47"/>
      <c r="I1337" s="47"/>
      <c r="J1337" s="48"/>
      <c r="K1337" s="25"/>
      <c r="L1337" s="24"/>
      <c r="M1337" s="20"/>
    </row>
    <row r="1338" spans="2:13" ht="77.3" customHeight="1">
      <c r="B1338" s="14" t="s">
        <v>575</v>
      </c>
      <c r="C1338" s="11" t="s">
        <v>45</v>
      </c>
      <c r="D1338" s="15">
        <v>87509</v>
      </c>
      <c r="E1338" s="41" t="s">
        <v>589</v>
      </c>
      <c r="F1338" s="13" t="str">
        <f>IFERROR(VLOOKUP(D1338,#REF!,3,FALSE),"")</f>
        <v/>
      </c>
      <c r="G1338" s="9"/>
      <c r="H1338" s="9"/>
      <c r="I1338" s="9"/>
      <c r="J1338" s="27"/>
      <c r="K1338" s="23">
        <f>J1340</f>
        <v>29.1</v>
      </c>
      <c r="L1338" s="22" t="str">
        <f>IFERROR(VLOOKUP(D1338,#REF!,4,FALSE),"")</f>
        <v/>
      </c>
      <c r="M1338" s="19"/>
    </row>
    <row r="1339" spans="2:13">
      <c r="B1339" s="14"/>
      <c r="C1339" s="15"/>
      <c r="D1339" s="15"/>
      <c r="E1339" s="30" t="s">
        <v>585</v>
      </c>
      <c r="F1339" s="13"/>
      <c r="G1339" s="10">
        <v>97</v>
      </c>
      <c r="H1339" s="10"/>
      <c r="I1339" s="10">
        <v>0.3</v>
      </c>
      <c r="J1339" s="17">
        <f>PRODUCT(G1339:I1339)</f>
        <v>29.1</v>
      </c>
      <c r="K1339" s="23"/>
      <c r="L1339" s="24"/>
      <c r="M1339" s="19"/>
    </row>
    <row r="1340" spans="2:13">
      <c r="B1340" s="14"/>
      <c r="C1340" s="15"/>
      <c r="D1340" s="15"/>
      <c r="E1340" s="21" t="str">
        <f>"Total item "&amp;B1338</f>
        <v>Total item 42.3.1</v>
      </c>
      <c r="F1340" s="12"/>
      <c r="G1340" s="10"/>
      <c r="H1340" s="10"/>
      <c r="I1340" s="9"/>
      <c r="J1340" s="27">
        <f>SUM(J1339:J1339)</f>
        <v>29.1</v>
      </c>
      <c r="K1340" s="23"/>
      <c r="L1340" s="24"/>
      <c r="M1340" s="19"/>
    </row>
    <row r="1341" spans="2:13" ht="21.75">
      <c r="B1341" s="14" t="s">
        <v>576</v>
      </c>
      <c r="C1341" s="11" t="s">
        <v>14</v>
      </c>
      <c r="D1341" s="15">
        <v>94319</v>
      </c>
      <c r="E1341" s="41" t="s">
        <v>49</v>
      </c>
      <c r="F1341" s="13" t="str">
        <f>IFERROR(VLOOKUP(D1341,#REF!,3,FALSE),"")</f>
        <v/>
      </c>
      <c r="G1341" s="9"/>
      <c r="H1341" s="9"/>
      <c r="I1341" s="9"/>
      <c r="J1341" s="27"/>
      <c r="K1341" s="23">
        <f>J1343</f>
        <v>43.65</v>
      </c>
      <c r="L1341" s="22" t="str">
        <f>IFERROR(VLOOKUP(D1341,#REF!,4,FALSE),"")</f>
        <v/>
      </c>
      <c r="M1341" s="19"/>
    </row>
    <row r="1342" spans="2:13">
      <c r="B1342" s="14"/>
      <c r="C1342" s="15"/>
      <c r="D1342" s="15"/>
      <c r="E1342" s="30" t="s">
        <v>586</v>
      </c>
      <c r="F1342" s="13"/>
      <c r="G1342" s="10">
        <v>97</v>
      </c>
      <c r="H1342" s="10">
        <v>1.5</v>
      </c>
      <c r="I1342" s="10">
        <v>0.3</v>
      </c>
      <c r="J1342" s="17">
        <f>PRODUCT(G1342:I1342)</f>
        <v>43.65</v>
      </c>
      <c r="K1342" s="23"/>
      <c r="L1342" s="24"/>
      <c r="M1342" s="19"/>
    </row>
    <row r="1343" spans="2:13">
      <c r="B1343" s="14"/>
      <c r="C1343" s="15"/>
      <c r="D1343" s="15"/>
      <c r="E1343" s="21" t="str">
        <f>"Total item "&amp;B1341</f>
        <v>Total item 42.3.2</v>
      </c>
      <c r="F1343" s="12"/>
      <c r="G1343" s="10"/>
      <c r="H1343" s="10"/>
      <c r="I1343" s="9"/>
      <c r="J1343" s="27">
        <f>SUM(J1342:J1342)</f>
        <v>43.65</v>
      </c>
      <c r="K1343" s="23"/>
      <c r="L1343" s="24"/>
      <c r="M1343" s="19"/>
    </row>
    <row r="1344" spans="2:13" ht="32.6">
      <c r="B1344" s="14" t="s">
        <v>577</v>
      </c>
      <c r="C1344" s="11" t="s">
        <v>14</v>
      </c>
      <c r="D1344" s="15">
        <v>94991</v>
      </c>
      <c r="E1344" s="41" t="s">
        <v>21</v>
      </c>
      <c r="F1344" s="13" t="s">
        <v>16</v>
      </c>
      <c r="G1344" s="9"/>
      <c r="H1344" s="9"/>
      <c r="I1344" s="9"/>
      <c r="J1344" s="27"/>
      <c r="K1344" s="23">
        <f>J1346</f>
        <v>8.73</v>
      </c>
      <c r="L1344" s="22" t="str">
        <f>IFERROR(VLOOKUP(D1344,#REF!,4,FALSE),"")</f>
        <v/>
      </c>
      <c r="M1344" s="19"/>
    </row>
    <row r="1345" spans="2:13">
      <c r="B1345" s="14"/>
      <c r="C1345" s="15"/>
      <c r="D1345" s="15"/>
      <c r="E1345" s="30" t="s">
        <v>587</v>
      </c>
      <c r="F1345" s="13"/>
      <c r="G1345" s="10">
        <v>97</v>
      </c>
      <c r="H1345" s="10">
        <v>1.5</v>
      </c>
      <c r="I1345" s="10">
        <v>0.06</v>
      </c>
      <c r="J1345" s="17">
        <f>PRODUCT(G1345:I1345)</f>
        <v>8.73</v>
      </c>
      <c r="K1345" s="23"/>
      <c r="L1345" s="24"/>
      <c r="M1345" s="19"/>
    </row>
    <row r="1346" spans="2:13">
      <c r="B1346" s="14"/>
      <c r="C1346" s="15"/>
      <c r="D1346" s="15"/>
      <c r="E1346" s="21" t="str">
        <f>"Total item "&amp;B1344</f>
        <v>Total item 42.3.3</v>
      </c>
      <c r="F1346" s="12"/>
      <c r="G1346" s="10"/>
      <c r="H1346" s="10"/>
      <c r="I1346" s="9"/>
      <c r="J1346" s="27">
        <f>SUM(J1345:J1345)</f>
        <v>8.73</v>
      </c>
      <c r="K1346" s="23"/>
      <c r="L1346" s="24"/>
      <c r="M1346" s="19"/>
    </row>
    <row r="1347" spans="2:13" ht="21.75">
      <c r="B1347" s="14" t="s">
        <v>578</v>
      </c>
      <c r="C1347" s="11" t="s">
        <v>47</v>
      </c>
      <c r="D1347" s="56" t="s">
        <v>48</v>
      </c>
      <c r="E1347" s="41" t="s">
        <v>65</v>
      </c>
      <c r="F1347" s="13" t="s">
        <v>16</v>
      </c>
      <c r="G1347" s="9"/>
      <c r="H1347" s="9"/>
      <c r="I1347" s="9"/>
      <c r="J1347" s="27"/>
      <c r="K1347" s="23">
        <f>J1349</f>
        <v>1.8</v>
      </c>
      <c r="L1347" s="22" t="e">
        <f>VLOOKUP(D1347,[0]!dados,4,FALSE)</f>
        <v>#REF!</v>
      </c>
      <c r="M1347" s="19"/>
    </row>
    <row r="1348" spans="2:13">
      <c r="B1348" s="14"/>
      <c r="C1348" s="15"/>
      <c r="D1348" s="15"/>
      <c r="E1348" s="30" t="s">
        <v>64</v>
      </c>
      <c r="F1348" s="12"/>
      <c r="G1348" s="10">
        <v>1.8</v>
      </c>
      <c r="H1348" s="10"/>
      <c r="I1348" s="9"/>
      <c r="J1348" s="17">
        <f>PRODUCT(G1348:I1348)</f>
        <v>1.8</v>
      </c>
      <c r="K1348" s="23"/>
      <c r="L1348" s="24"/>
      <c r="M1348" s="19"/>
    </row>
    <row r="1349" spans="2:13">
      <c r="B1349" s="16"/>
      <c r="C1349" s="50"/>
      <c r="D1349" s="50"/>
      <c r="E1349" s="51" t="str">
        <f>"Total item "&amp;B1347</f>
        <v>Total item 42.3.4</v>
      </c>
      <c r="F1349" s="52"/>
      <c r="G1349" s="53"/>
      <c r="H1349" s="53"/>
      <c r="I1349" s="54"/>
      <c r="J1349" s="55">
        <f>SUM(J1348)</f>
        <v>1.8</v>
      </c>
      <c r="K1349" s="23"/>
      <c r="L1349" s="24"/>
      <c r="M1349" s="19"/>
    </row>
    <row r="1350" spans="2:13">
      <c r="B1350" s="37" t="s">
        <v>579</v>
      </c>
      <c r="C1350" s="38"/>
      <c r="D1350" s="38"/>
      <c r="E1350" s="39" t="s">
        <v>51</v>
      </c>
      <c r="F1350" s="40"/>
      <c r="G1350" s="47"/>
      <c r="H1350" s="47"/>
      <c r="I1350" s="47"/>
      <c r="J1350" s="48"/>
      <c r="K1350" s="25"/>
      <c r="L1350" s="24"/>
      <c r="M1350" s="20"/>
    </row>
    <row r="1351" spans="2:13" ht="21.75">
      <c r="B1351" s="14" t="s">
        <v>580</v>
      </c>
      <c r="C1351" s="11" t="s">
        <v>46</v>
      </c>
      <c r="D1351" s="15">
        <v>5213440</v>
      </c>
      <c r="E1351" s="41" t="s">
        <v>53</v>
      </c>
      <c r="F1351" s="13" t="s">
        <v>52</v>
      </c>
      <c r="G1351" s="9"/>
      <c r="H1351" s="9"/>
      <c r="I1351" s="9"/>
      <c r="J1351" s="27"/>
      <c r="K1351" s="23">
        <f>J1353</f>
        <v>0</v>
      </c>
      <c r="L1351" s="22" t="str">
        <f>IFERROR(VLOOKUP(D1351,#REF!,4,FALSE),"")</f>
        <v/>
      </c>
      <c r="M1351" s="19"/>
    </row>
    <row r="1352" spans="2:13">
      <c r="B1352" s="14"/>
      <c r="C1352" s="15"/>
      <c r="D1352" s="15"/>
      <c r="E1352" s="30" t="s">
        <v>62</v>
      </c>
      <c r="F1352" s="13"/>
      <c r="G1352" s="9"/>
      <c r="H1352" s="9"/>
      <c r="I1352" s="9"/>
      <c r="J1352" s="17">
        <f>PRODUCT(G1352:I1352)</f>
        <v>0</v>
      </c>
      <c r="K1352" s="23"/>
      <c r="L1352" s="22"/>
      <c r="M1352" s="19"/>
    </row>
    <row r="1353" spans="2:13">
      <c r="B1353" s="14"/>
      <c r="C1353" s="15"/>
      <c r="D1353" s="15"/>
      <c r="E1353" s="21" t="str">
        <f>"Total item "&amp;B1351</f>
        <v>Total item 42.4.1</v>
      </c>
      <c r="F1353" s="12"/>
      <c r="G1353" s="10"/>
      <c r="H1353" s="10"/>
      <c r="I1353" s="9"/>
      <c r="J1353" s="27">
        <f>SUM(J1352:J1352)</f>
        <v>0</v>
      </c>
      <c r="K1353" s="23"/>
      <c r="L1353" s="24"/>
      <c r="M1353" s="19"/>
    </row>
    <row r="1354" spans="2:13" ht="21.75">
      <c r="B1354" s="14" t="s">
        <v>581</v>
      </c>
      <c r="C1354" s="11" t="s">
        <v>46</v>
      </c>
      <c r="D1354" s="15">
        <v>5213444</v>
      </c>
      <c r="E1354" s="41" t="s">
        <v>54</v>
      </c>
      <c r="F1354" s="13" t="s">
        <v>52</v>
      </c>
      <c r="G1354" s="9"/>
      <c r="H1354" s="9"/>
      <c r="I1354" s="9"/>
      <c r="J1354" s="27"/>
      <c r="K1354" s="23">
        <f>J1356</f>
        <v>0</v>
      </c>
      <c r="L1354" s="22" t="str">
        <f>IFERROR(VLOOKUP(D1354,#REF!,4,FALSE),"")</f>
        <v/>
      </c>
      <c r="M1354" s="19"/>
    </row>
    <row r="1355" spans="2:13">
      <c r="B1355" s="14"/>
      <c r="C1355" s="15"/>
      <c r="D1355" s="15"/>
      <c r="E1355" s="30" t="s">
        <v>63</v>
      </c>
      <c r="F1355" s="13"/>
      <c r="G1355" s="10"/>
      <c r="H1355" s="10"/>
      <c r="I1355" s="9"/>
      <c r="J1355" s="17">
        <f>PRODUCT(G1355:I1355)</f>
        <v>0</v>
      </c>
      <c r="K1355" s="23"/>
      <c r="L1355" s="24"/>
      <c r="M1355" s="19"/>
    </row>
    <row r="1356" spans="2:13" ht="23.3" customHeight="1">
      <c r="B1356" s="14"/>
      <c r="C1356" s="15"/>
      <c r="D1356" s="15"/>
      <c r="E1356" s="21" t="str">
        <f>"Total item "&amp;B1354</f>
        <v>Total item 42.4.2</v>
      </c>
      <c r="F1356" s="12"/>
      <c r="G1356" s="10"/>
      <c r="H1356" s="10"/>
      <c r="I1356" s="9"/>
      <c r="J1356" s="27">
        <f>SUM(J1355:J1355)</f>
        <v>0</v>
      </c>
      <c r="K1356" s="23"/>
      <c r="L1356" s="24"/>
      <c r="M1356" s="19"/>
    </row>
    <row r="1357" spans="2:13" ht="21.75">
      <c r="B1357" s="14" t="s">
        <v>582</v>
      </c>
      <c r="C1357" s="11" t="s">
        <v>46</v>
      </c>
      <c r="D1357" s="15">
        <v>5216111</v>
      </c>
      <c r="E1357" s="41" t="s">
        <v>55</v>
      </c>
      <c r="F1357" s="13" t="s">
        <v>52</v>
      </c>
      <c r="G1357" s="9"/>
      <c r="H1357" s="9"/>
      <c r="I1357" s="9"/>
      <c r="J1357" s="27"/>
      <c r="K1357" s="23">
        <f>J1359</f>
        <v>0</v>
      </c>
      <c r="L1357" s="22" t="str">
        <f>IFERROR(VLOOKUP(D1357,#REF!,4,FALSE),"")</f>
        <v/>
      </c>
      <c r="M1357" s="19"/>
    </row>
    <row r="1358" spans="2:13">
      <c r="B1358" s="14"/>
      <c r="C1358" s="15"/>
      <c r="D1358" s="15"/>
      <c r="E1358" s="30" t="s">
        <v>63</v>
      </c>
      <c r="F1358" s="13"/>
      <c r="G1358" s="10"/>
      <c r="H1358" s="10"/>
      <c r="I1358" s="9"/>
      <c r="J1358" s="17">
        <f>PRODUCT(G1358:I1358)</f>
        <v>0</v>
      </c>
      <c r="K1358" s="23"/>
      <c r="L1358" s="24"/>
      <c r="M1358" s="19"/>
    </row>
    <row r="1359" spans="2:13">
      <c r="B1359" s="14"/>
      <c r="C1359" s="15"/>
      <c r="D1359" s="15"/>
      <c r="E1359" s="21" t="str">
        <f>"Total item "&amp;B1357</f>
        <v>Total item 42.4.3</v>
      </c>
      <c r="F1359" s="12"/>
      <c r="G1359" s="10"/>
      <c r="H1359" s="10"/>
      <c r="I1359" s="9"/>
      <c r="J1359" s="27">
        <f>SUM(J1358:J1358)</f>
        <v>0</v>
      </c>
      <c r="K1359" s="23"/>
      <c r="L1359" s="24"/>
      <c r="M1359" s="19"/>
    </row>
    <row r="1360" spans="2:13" ht="21.75">
      <c r="B1360" s="14" t="s">
        <v>583</v>
      </c>
      <c r="C1360" s="11" t="s">
        <v>50</v>
      </c>
      <c r="D1360" s="15">
        <v>13521</v>
      </c>
      <c r="E1360" s="41" t="s">
        <v>60</v>
      </c>
      <c r="F1360" s="13" t="s">
        <v>52</v>
      </c>
      <c r="G1360" s="9"/>
      <c r="H1360" s="9"/>
      <c r="I1360" s="9"/>
      <c r="J1360" s="27"/>
      <c r="K1360" s="23">
        <f>J1362</f>
        <v>0</v>
      </c>
      <c r="L1360" s="22" t="str">
        <f>IFERROR(VLOOKUP(D1360,#REF!,4,FALSE),"")</f>
        <v/>
      </c>
      <c r="M1360" s="19"/>
    </row>
    <row r="1361" spans="2:13">
      <c r="B1361" s="14"/>
      <c r="C1361" s="15"/>
      <c r="D1361" s="15"/>
      <c r="E1361" s="30" t="s">
        <v>62</v>
      </c>
      <c r="F1361" s="13"/>
      <c r="G1361" s="10"/>
      <c r="H1361" s="10"/>
      <c r="I1361" s="9"/>
      <c r="J1361" s="17">
        <f>PRODUCT(G1361:I1361)</f>
        <v>0</v>
      </c>
      <c r="K1361" s="23"/>
      <c r="L1361" s="24"/>
      <c r="M1361" s="19"/>
    </row>
    <row r="1362" spans="2:13" ht="12.75" customHeight="1">
      <c r="B1362" s="14"/>
      <c r="C1362" s="15"/>
      <c r="D1362" s="15"/>
      <c r="E1362" s="57" t="s">
        <v>12</v>
      </c>
      <c r="F1362" s="12"/>
      <c r="G1362" s="10"/>
      <c r="H1362" s="10"/>
      <c r="I1362" s="9"/>
      <c r="J1362" s="27">
        <f>SUM(J1361:J1361)</f>
        <v>0</v>
      </c>
      <c r="K1362" s="23"/>
      <c r="L1362" s="24"/>
      <c r="M1362" s="19"/>
    </row>
    <row r="1363" spans="2:13">
      <c r="I1363" s="9"/>
    </row>
    <row r="1427" spans="2:13">
      <c r="B1427"/>
      <c r="C1427"/>
      <c r="D1427"/>
      <c r="E1427" s="32"/>
      <c r="G1427"/>
      <c r="H1427"/>
      <c r="J1427" s="29"/>
      <c r="K1427" s="1"/>
      <c r="L1427" s="1"/>
    </row>
    <row r="1428" spans="2:13">
      <c r="I1428"/>
    </row>
    <row r="1440" spans="2:13">
      <c r="B1440"/>
      <c r="C1440"/>
      <c r="D1440"/>
      <c r="E1440" s="32"/>
      <c r="G1440"/>
      <c r="H1440"/>
      <c r="J1440" s="29"/>
      <c r="K1440" s="1"/>
      <c r="L1440" s="1"/>
      <c r="M1440" s="8"/>
    </row>
    <row r="1441" spans="9:9">
      <c r="I1441"/>
    </row>
    <row r="1461" spans="2:13">
      <c r="B1461"/>
      <c r="C1461"/>
      <c r="D1461"/>
      <c r="E1461" s="32"/>
      <c r="G1461"/>
      <c r="H1461"/>
      <c r="J1461" s="29"/>
      <c r="K1461" s="1"/>
      <c r="L1461" s="1"/>
      <c r="M1461"/>
    </row>
    <row r="1462" spans="2:13">
      <c r="I1462"/>
    </row>
    <row r="1464" spans="2:13">
      <c r="B1464"/>
      <c r="C1464"/>
      <c r="D1464"/>
      <c r="E1464" s="32"/>
      <c r="G1464"/>
      <c r="H1464"/>
      <c r="J1464" s="29"/>
      <c r="K1464" s="1"/>
      <c r="L1464" s="1"/>
      <c r="M1464"/>
    </row>
    <row r="1465" spans="2:13">
      <c r="I1465"/>
    </row>
    <row r="1533" spans="2:12">
      <c r="B1533"/>
      <c r="C1533"/>
      <c r="D1533"/>
      <c r="E1533" s="32"/>
      <c r="G1533"/>
      <c r="H1533"/>
      <c r="J1533" s="29"/>
      <c r="K1533" s="1"/>
      <c r="L1533" s="1"/>
    </row>
    <row r="1534" spans="2:12">
      <c r="I1534"/>
    </row>
    <row r="1536" spans="2:12">
      <c r="B1536"/>
      <c r="C1536"/>
      <c r="D1536"/>
      <c r="E1536" s="32"/>
      <c r="G1536"/>
      <c r="H1536"/>
      <c r="J1536" s="29"/>
      <c r="K1536" s="1"/>
      <c r="L1536" s="1"/>
    </row>
    <row r="1537" spans="2:13">
      <c r="I1537"/>
    </row>
    <row r="1545" spans="2:13">
      <c r="B1545"/>
      <c r="C1545"/>
      <c r="D1545"/>
      <c r="E1545" s="32"/>
      <c r="G1545"/>
      <c r="H1545"/>
      <c r="J1545" s="29"/>
      <c r="K1545" s="1"/>
      <c r="L1545" s="1"/>
      <c r="M1545"/>
    </row>
    <row r="1546" spans="2:13">
      <c r="I1546"/>
    </row>
    <row r="1604" spans="2:13">
      <c r="B1604"/>
      <c r="C1604"/>
      <c r="D1604"/>
      <c r="E1604" s="32"/>
      <c r="G1604"/>
      <c r="H1604"/>
      <c r="J1604" s="29"/>
      <c r="K1604" s="1"/>
      <c r="L1604" s="1"/>
      <c r="M1604"/>
    </row>
    <row r="1605" spans="2:13">
      <c r="B1605"/>
      <c r="C1605"/>
      <c r="D1605"/>
      <c r="E1605" s="32"/>
      <c r="G1605"/>
      <c r="H1605"/>
      <c r="I1605"/>
      <c r="J1605" s="29"/>
      <c r="K1605" s="1"/>
      <c r="L1605" s="1"/>
      <c r="M1605"/>
    </row>
    <row r="1606" spans="2:13">
      <c r="I1606"/>
    </row>
    <row r="1628" spans="2:13">
      <c r="B1628"/>
      <c r="C1628"/>
      <c r="D1628"/>
      <c r="E1628" s="32"/>
      <c r="G1628"/>
      <c r="H1628"/>
      <c r="J1628" s="29"/>
      <c r="K1628" s="1"/>
      <c r="L1628" s="1"/>
      <c r="M1628"/>
    </row>
    <row r="1629" spans="2:13">
      <c r="I1629"/>
    </row>
    <row r="1641" spans="2:13">
      <c r="B1641"/>
      <c r="C1641"/>
      <c r="D1641"/>
      <c r="E1641" s="32"/>
      <c r="G1641"/>
      <c r="H1641"/>
      <c r="J1641" s="29"/>
      <c r="K1641" s="1"/>
      <c r="L1641" s="1"/>
      <c r="M1641"/>
    </row>
    <row r="1642" spans="2:13">
      <c r="I1642"/>
    </row>
    <row r="1719" spans="2:13">
      <c r="B1719"/>
      <c r="C1719"/>
      <c r="D1719"/>
      <c r="E1719" s="32"/>
      <c r="G1719"/>
      <c r="H1719"/>
      <c r="J1719" s="29"/>
      <c r="K1719" s="1"/>
      <c r="L1719" s="1"/>
      <c r="M1719" s="6"/>
    </row>
    <row r="1720" spans="2:13">
      <c r="I1720"/>
    </row>
    <row r="1783" spans="2:13">
      <c r="B1783"/>
      <c r="C1783"/>
      <c r="D1783"/>
      <c r="E1783" s="32"/>
      <c r="G1783"/>
      <c r="H1783"/>
      <c r="J1783" s="29"/>
      <c r="K1783" s="1"/>
      <c r="L1783" s="1"/>
      <c r="M1783"/>
    </row>
    <row r="1784" spans="2:13">
      <c r="I1784"/>
    </row>
    <row r="1811" spans="2:13">
      <c r="B1811"/>
      <c r="C1811"/>
      <c r="D1811"/>
      <c r="E1811" s="32"/>
      <c r="G1811"/>
      <c r="H1811"/>
      <c r="J1811" s="29"/>
      <c r="K1811" s="1"/>
      <c r="L1811" s="1"/>
      <c r="M1811"/>
    </row>
    <row r="1812" spans="2:13">
      <c r="I1812"/>
    </row>
    <row r="1911" spans="2:13">
      <c r="B1911"/>
      <c r="C1911"/>
      <c r="D1911"/>
      <c r="E1911" s="32"/>
      <c r="G1911"/>
      <c r="H1911"/>
      <c r="J1911" s="29"/>
      <c r="K1911" s="1"/>
      <c r="L1911" s="1"/>
      <c r="M1911" s="2"/>
    </row>
    <row r="1912" spans="2:13">
      <c r="B1912"/>
      <c r="C1912"/>
      <c r="D1912"/>
      <c r="E1912" s="32"/>
      <c r="G1912"/>
      <c r="H1912"/>
      <c r="I1912"/>
      <c r="J1912" s="29"/>
      <c r="K1912" s="1"/>
      <c r="L1912" s="1"/>
      <c r="M1912" s="3"/>
    </row>
    <row r="1913" spans="2:13">
      <c r="I1913"/>
    </row>
    <row r="1983" spans="2:13">
      <c r="B1983"/>
      <c r="C1983"/>
      <c r="D1983"/>
      <c r="E1983" s="32"/>
      <c r="G1983"/>
      <c r="H1983"/>
      <c r="J1983" s="29"/>
      <c r="K1983" s="1"/>
      <c r="L1983" s="1"/>
      <c r="M1983"/>
    </row>
    <row r="1984" spans="2:13">
      <c r="B1984"/>
      <c r="C1984"/>
      <c r="D1984"/>
      <c r="E1984" s="32"/>
      <c r="G1984"/>
      <c r="H1984"/>
      <c r="I1984"/>
      <c r="J1984" s="29"/>
      <c r="K1984" s="1"/>
      <c r="L1984" s="1"/>
      <c r="M1984"/>
    </row>
    <row r="1985" spans="2:13">
      <c r="B1985"/>
      <c r="C1985"/>
      <c r="D1985"/>
      <c r="E1985" s="32"/>
      <c r="G1985"/>
      <c r="H1985"/>
      <c r="I1985"/>
      <c r="J1985" s="29"/>
      <c r="K1985" s="1"/>
      <c r="L1985" s="1"/>
      <c r="M1985"/>
    </row>
    <row r="1986" spans="2:13">
      <c r="B1986"/>
      <c r="C1986"/>
      <c r="D1986"/>
      <c r="E1986" s="32"/>
      <c r="G1986"/>
      <c r="H1986"/>
      <c r="I1986"/>
      <c r="J1986" s="29"/>
      <c r="K1986" s="1"/>
      <c r="L1986" s="1"/>
      <c r="M1986"/>
    </row>
    <row r="1987" spans="2:13">
      <c r="B1987"/>
      <c r="C1987"/>
      <c r="D1987"/>
      <c r="E1987" s="32"/>
      <c r="G1987"/>
      <c r="H1987"/>
      <c r="I1987"/>
      <c r="J1987" s="29"/>
      <c r="L1987" s="1"/>
      <c r="M1987"/>
    </row>
    <row r="1988" spans="2:13">
      <c r="B1988"/>
      <c r="C1988"/>
      <c r="D1988"/>
      <c r="E1988" s="32"/>
      <c r="G1988"/>
      <c r="H1988"/>
      <c r="I1988"/>
      <c r="J1988" s="29"/>
      <c r="L1988" s="1"/>
      <c r="M1988"/>
    </row>
    <row r="1989" spans="2:13">
      <c r="I1989"/>
    </row>
    <row r="1997" spans="2:13">
      <c r="B1997"/>
      <c r="C1997"/>
      <c r="D1997"/>
      <c r="E1997" s="32"/>
      <c r="G1997"/>
      <c r="H1997"/>
      <c r="J1997" s="29"/>
      <c r="L1997" s="1"/>
      <c r="M1997"/>
    </row>
    <row r="1998" spans="2:13">
      <c r="I1998"/>
    </row>
    <row r="2004" spans="2:13">
      <c r="B2004"/>
      <c r="C2004"/>
      <c r="D2004"/>
      <c r="E2004" s="32"/>
      <c r="G2004"/>
      <c r="H2004"/>
      <c r="J2004" s="29"/>
      <c r="L2004" s="1"/>
      <c r="M2004"/>
    </row>
    <row r="2005" spans="2:13">
      <c r="I2005"/>
    </row>
    <row r="2023" spans="2:13">
      <c r="B2023"/>
      <c r="C2023"/>
      <c r="D2023"/>
      <c r="E2023" s="32"/>
      <c r="G2023"/>
      <c r="H2023"/>
      <c r="J2023" s="29"/>
      <c r="K2023" s="1"/>
      <c r="L2023" s="1"/>
      <c r="M2023"/>
    </row>
    <row r="2024" spans="2:13">
      <c r="B2024"/>
      <c r="C2024"/>
      <c r="D2024"/>
      <c r="E2024" s="32"/>
      <c r="G2024"/>
      <c r="H2024"/>
      <c r="I2024"/>
      <c r="J2024" s="29"/>
      <c r="K2024" s="1"/>
      <c r="L2024" s="1"/>
      <c r="M2024"/>
    </row>
    <row r="2025" spans="2:13">
      <c r="I2025"/>
    </row>
    <row r="2031" spans="2:13">
      <c r="B2031"/>
      <c r="C2031"/>
      <c r="D2031"/>
      <c r="E2031" s="32"/>
      <c r="G2031"/>
      <c r="H2031"/>
      <c r="J2031" s="29"/>
    </row>
    <row r="2032" spans="2:13">
      <c r="B2032"/>
      <c r="C2032"/>
      <c r="D2032"/>
      <c r="E2032" s="32"/>
      <c r="G2032"/>
      <c r="H2032"/>
      <c r="I2032"/>
      <c r="J2032" s="29"/>
    </row>
    <row r="2033" spans="2:13">
      <c r="I2033"/>
    </row>
    <row r="2034" spans="2:13">
      <c r="B2034"/>
      <c r="C2034"/>
      <c r="D2034"/>
      <c r="E2034" s="32"/>
      <c r="G2034"/>
      <c r="H2034"/>
      <c r="J2034" s="29"/>
    </row>
    <row r="2035" spans="2:13">
      <c r="B2035"/>
      <c r="C2035"/>
      <c r="D2035"/>
      <c r="E2035" s="32"/>
      <c r="G2035"/>
      <c r="H2035"/>
      <c r="I2035"/>
      <c r="J2035" s="29"/>
      <c r="K2035" s="1"/>
      <c r="L2035" s="1"/>
      <c r="M2035"/>
    </row>
    <row r="2036" spans="2:13">
      <c r="B2036"/>
      <c r="C2036"/>
      <c r="D2036"/>
      <c r="E2036" s="32"/>
      <c r="G2036"/>
      <c r="H2036"/>
      <c r="I2036"/>
      <c r="J2036" s="29"/>
      <c r="K2036" s="1"/>
      <c r="L2036" s="1"/>
      <c r="M2036"/>
    </row>
    <row r="2037" spans="2:13">
      <c r="B2037"/>
      <c r="C2037"/>
      <c r="D2037"/>
      <c r="E2037" s="32"/>
      <c r="G2037"/>
      <c r="H2037"/>
      <c r="I2037"/>
      <c r="J2037" s="29"/>
      <c r="K2037" s="1"/>
      <c r="L2037" s="1"/>
      <c r="M2037"/>
    </row>
    <row r="2038" spans="2:13">
      <c r="B2038"/>
      <c r="C2038"/>
      <c r="D2038"/>
      <c r="E2038" s="32"/>
      <c r="G2038"/>
      <c r="H2038"/>
      <c r="I2038"/>
      <c r="J2038" s="29"/>
      <c r="K2038" s="1"/>
      <c r="L2038" s="1"/>
      <c r="M2038"/>
    </row>
    <row r="2039" spans="2:13">
      <c r="B2039"/>
      <c r="C2039"/>
      <c r="D2039"/>
      <c r="E2039" s="32"/>
      <c r="G2039"/>
      <c r="H2039"/>
      <c r="I2039"/>
      <c r="J2039" s="29"/>
      <c r="K2039" s="1"/>
      <c r="L2039" s="1"/>
      <c r="M2039"/>
    </row>
    <row r="2040" spans="2:13">
      <c r="B2040"/>
      <c r="C2040"/>
      <c r="D2040"/>
      <c r="E2040" s="32"/>
      <c r="G2040"/>
      <c r="H2040"/>
      <c r="I2040"/>
      <c r="J2040" s="29"/>
      <c r="K2040" s="1"/>
      <c r="L2040" s="1"/>
      <c r="M2040"/>
    </row>
    <row r="2041" spans="2:13">
      <c r="I2041"/>
    </row>
    <row r="2043" spans="2:13">
      <c r="B2043"/>
      <c r="C2043"/>
      <c r="D2043"/>
      <c r="E2043" s="32"/>
      <c r="G2043"/>
      <c r="H2043"/>
      <c r="J2043" s="29"/>
      <c r="K2043" s="1"/>
      <c r="L2043" s="1"/>
      <c r="M2043"/>
    </row>
    <row r="2044" spans="2:13">
      <c r="I2044"/>
    </row>
    <row r="2075" spans="2:13">
      <c r="B2075"/>
      <c r="C2075"/>
      <c r="D2075"/>
      <c r="E2075" s="32"/>
      <c r="G2075"/>
      <c r="H2075"/>
      <c r="J2075" s="29"/>
      <c r="K2075" s="1"/>
      <c r="L2075" s="1"/>
      <c r="M2075"/>
    </row>
    <row r="2076" spans="2:13">
      <c r="I2076"/>
    </row>
    <row r="2092" spans="2:13">
      <c r="B2092"/>
      <c r="C2092"/>
      <c r="D2092"/>
      <c r="E2092" s="32"/>
      <c r="G2092"/>
      <c r="H2092"/>
      <c r="J2092" s="29"/>
      <c r="K2092" s="1"/>
      <c r="L2092" s="1"/>
      <c r="M2092"/>
    </row>
    <row r="2093" spans="2:13">
      <c r="I2093"/>
    </row>
    <row r="2100" spans="2:13">
      <c r="B2100"/>
      <c r="C2100"/>
      <c r="D2100"/>
      <c r="E2100" s="32"/>
      <c r="G2100"/>
      <c r="H2100"/>
      <c r="J2100" s="29"/>
      <c r="K2100" s="1"/>
      <c r="L2100" s="1"/>
      <c r="M2100"/>
    </row>
    <row r="2101" spans="2:13">
      <c r="I2101"/>
    </row>
    <row r="2106" spans="2:13">
      <c r="B2106"/>
      <c r="C2106"/>
      <c r="D2106"/>
      <c r="E2106" s="32"/>
      <c r="G2106"/>
      <c r="H2106"/>
      <c r="J2106" s="29"/>
      <c r="K2106" s="1"/>
      <c r="L2106" s="1"/>
      <c r="M2106"/>
    </row>
    <row r="2107" spans="2:13">
      <c r="I2107"/>
    </row>
    <row r="2110" spans="2:13">
      <c r="B2110"/>
      <c r="C2110"/>
      <c r="D2110"/>
      <c r="E2110" s="32"/>
      <c r="G2110"/>
      <c r="H2110"/>
      <c r="J2110" s="29"/>
      <c r="K2110" s="1"/>
      <c r="L2110" s="1"/>
      <c r="M2110"/>
    </row>
    <row r="2111" spans="2:13">
      <c r="I2111"/>
    </row>
    <row r="2118" spans="2:13">
      <c r="B2118"/>
      <c r="C2118"/>
      <c r="D2118"/>
      <c r="E2118" s="32"/>
      <c r="G2118"/>
      <c r="H2118"/>
      <c r="J2118" s="29"/>
      <c r="K2118" s="1"/>
      <c r="L2118" s="1"/>
      <c r="M2118"/>
    </row>
    <row r="2119" spans="2:13">
      <c r="I2119"/>
    </row>
    <row r="2135" spans="2:13">
      <c r="B2135"/>
      <c r="C2135"/>
      <c r="D2135"/>
      <c r="E2135" s="32"/>
      <c r="G2135"/>
      <c r="H2135"/>
      <c r="J2135" s="29"/>
      <c r="K2135" s="1"/>
      <c r="L2135" s="1"/>
      <c r="M2135"/>
    </row>
    <row r="2136" spans="2:13">
      <c r="B2136"/>
      <c r="C2136"/>
      <c r="D2136"/>
      <c r="E2136" s="32"/>
      <c r="G2136"/>
      <c r="H2136"/>
      <c r="I2136"/>
      <c r="J2136" s="29"/>
      <c r="K2136" s="1"/>
      <c r="L2136" s="1"/>
      <c r="M2136"/>
    </row>
    <row r="2137" spans="2:13">
      <c r="B2137"/>
      <c r="C2137"/>
      <c r="D2137"/>
      <c r="E2137" s="32"/>
      <c r="G2137"/>
      <c r="H2137"/>
      <c r="I2137"/>
      <c r="J2137" s="29"/>
      <c r="K2137" s="1"/>
      <c r="L2137" s="1"/>
      <c r="M2137"/>
    </row>
    <row r="2138" spans="2:13">
      <c r="I2138"/>
    </row>
    <row r="2149" spans="2:13">
      <c r="B2149"/>
      <c r="C2149"/>
      <c r="D2149"/>
      <c r="E2149" s="32"/>
      <c r="G2149"/>
      <c r="H2149"/>
      <c r="J2149" s="29"/>
      <c r="L2149" s="1"/>
      <c r="M2149"/>
    </row>
    <row r="2150" spans="2:13">
      <c r="B2150"/>
      <c r="C2150"/>
      <c r="D2150"/>
      <c r="E2150" s="32"/>
      <c r="G2150"/>
      <c r="H2150"/>
      <c r="I2150"/>
      <c r="J2150" s="29"/>
      <c r="L2150" s="1"/>
      <c r="M2150"/>
    </row>
    <row r="2151" spans="2:13">
      <c r="B2151"/>
      <c r="C2151"/>
      <c r="D2151"/>
      <c r="E2151" s="32"/>
      <c r="G2151"/>
      <c r="H2151"/>
      <c r="I2151"/>
      <c r="J2151" s="29"/>
      <c r="L2151" s="1"/>
      <c r="M2151"/>
    </row>
    <row r="2152" spans="2:13">
      <c r="B2152"/>
      <c r="C2152"/>
      <c r="D2152"/>
      <c r="E2152" s="32"/>
      <c r="G2152"/>
      <c r="H2152"/>
      <c r="I2152"/>
      <c r="J2152" s="29"/>
      <c r="L2152" s="1"/>
      <c r="M2152"/>
    </row>
    <row r="2153" spans="2:13">
      <c r="B2153"/>
      <c r="C2153"/>
      <c r="D2153"/>
      <c r="E2153" s="32"/>
      <c r="G2153"/>
      <c r="H2153"/>
      <c r="I2153"/>
      <c r="J2153" s="29"/>
      <c r="L2153" s="1"/>
      <c r="M2153"/>
    </row>
    <row r="2154" spans="2:13">
      <c r="B2154"/>
      <c r="C2154"/>
      <c r="D2154"/>
      <c r="E2154" s="32"/>
      <c r="G2154"/>
      <c r="H2154"/>
      <c r="I2154"/>
      <c r="J2154" s="29"/>
      <c r="L2154" s="1"/>
      <c r="M2154"/>
    </row>
    <row r="2155" spans="2:13">
      <c r="B2155"/>
      <c r="C2155"/>
      <c r="D2155"/>
      <c r="E2155" s="32"/>
      <c r="G2155"/>
      <c r="H2155"/>
      <c r="I2155"/>
      <c r="J2155" s="29"/>
      <c r="L2155" s="1"/>
      <c r="M2155"/>
    </row>
    <row r="2156" spans="2:13">
      <c r="B2156"/>
      <c r="C2156"/>
      <c r="D2156"/>
      <c r="E2156" s="32"/>
      <c r="G2156"/>
      <c r="H2156"/>
      <c r="I2156"/>
      <c r="J2156" s="29"/>
      <c r="L2156" s="1"/>
      <c r="M2156"/>
    </row>
    <row r="2157" spans="2:13">
      <c r="B2157"/>
      <c r="C2157"/>
      <c r="D2157"/>
      <c r="E2157" s="32"/>
      <c r="G2157"/>
      <c r="H2157"/>
      <c r="I2157"/>
      <c r="J2157" s="29"/>
      <c r="L2157" s="1"/>
      <c r="M2157"/>
    </row>
    <row r="2158" spans="2:13">
      <c r="I2158"/>
    </row>
  </sheetData>
  <autoFilter ref="A1:A2158" xr:uid="{00000000-0001-0000-0000-000000000000}"/>
  <mergeCells count="17">
    <mergeCell ref="E3:J3"/>
    <mergeCell ref="B7:J7"/>
    <mergeCell ref="K4:N4"/>
    <mergeCell ref="B1:D5"/>
    <mergeCell ref="E2:J2"/>
    <mergeCell ref="C10:C11"/>
    <mergeCell ref="B6:J6"/>
    <mergeCell ref="J10:J11"/>
    <mergeCell ref="H10:H11"/>
    <mergeCell ref="B10:B11"/>
    <mergeCell ref="G10:G11"/>
    <mergeCell ref="D10:D11"/>
    <mergeCell ref="F10:F11"/>
    <mergeCell ref="I10:I11"/>
    <mergeCell ref="E10:E11"/>
    <mergeCell ref="C8:E8"/>
    <mergeCell ref="B9:E9"/>
  </mergeCells>
  <phoneticPr fontId="17" type="noConversion"/>
  <printOptions horizontalCentered="1"/>
  <pageMargins left="0.11811023622047245" right="0.11811023622047245" top="0.78740157480314965" bottom="0.78740157480314965" header="0.31496062992125984" footer="0.31496062992125984"/>
  <pageSetup paperSize="9" scale="62" fitToWidth="8" fitToHeight="8"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733"/>
  <sheetViews>
    <sheetView view="pageBreakPreview" topLeftCell="A34" zoomScale="90" zoomScaleNormal="100" zoomScaleSheetLayoutView="90" workbookViewId="0">
      <selection activeCell="D49" sqref="D49"/>
    </sheetView>
  </sheetViews>
  <sheetFormatPr defaultRowHeight="14.3"/>
  <cols>
    <col min="1" max="1" width="8.5" style="1" customWidth="1"/>
    <col min="2" max="2" width="16.5" style="1" customWidth="1"/>
    <col min="3" max="3" width="11" style="1" customWidth="1"/>
    <col min="4" max="4" width="53.125" style="31" customWidth="1"/>
    <col min="5" max="5" width="10.625" style="1" bestFit="1" customWidth="1"/>
    <col min="6" max="6" width="7.875" style="4" customWidth="1"/>
    <col min="7" max="7" width="2" style="4" bestFit="1" customWidth="1"/>
    <col min="8" max="8" width="6.5" style="4" customWidth="1"/>
    <col min="9" max="9" width="2" style="4" bestFit="1" customWidth="1"/>
    <col min="10" max="10" width="8.375" style="4" customWidth="1"/>
    <col min="11" max="11" width="1.875" style="4" customWidth="1"/>
    <col min="12" max="12" width="9.625" style="5" customWidth="1"/>
    <col min="13" max="13" width="1.875" style="5" bestFit="1" customWidth="1"/>
    <col min="14" max="14" width="10.5" style="28" bestFit="1" customWidth="1"/>
    <col min="15" max="15" width="13.5" style="7" bestFit="1" customWidth="1"/>
    <col min="16" max="16" width="15.5" style="7" customWidth="1"/>
    <col min="17" max="17" width="9.125" style="4" customWidth="1"/>
  </cols>
  <sheetData>
    <row r="1" spans="1:18" ht="16.3">
      <c r="A1" s="162"/>
      <c r="B1" s="163"/>
      <c r="C1" s="163"/>
      <c r="D1" s="131"/>
      <c r="E1" s="132"/>
      <c r="F1" s="131"/>
      <c r="G1" s="131"/>
      <c r="H1" s="131"/>
      <c r="I1" s="131"/>
      <c r="J1" s="131"/>
      <c r="K1" s="131"/>
      <c r="L1" s="131"/>
      <c r="M1" s="131"/>
      <c r="N1" s="133"/>
      <c r="O1" s="24"/>
      <c r="P1" s="24"/>
      <c r="Q1" s="19"/>
    </row>
    <row r="2" spans="1:18" ht="16.3">
      <c r="A2" s="164"/>
      <c r="B2" s="165"/>
      <c r="C2" s="165"/>
      <c r="D2" s="173" t="s">
        <v>23</v>
      </c>
      <c r="E2" s="173"/>
      <c r="F2" s="173"/>
      <c r="G2" s="173"/>
      <c r="H2" s="173"/>
      <c r="I2" s="173"/>
      <c r="J2" s="173"/>
      <c r="K2" s="173"/>
      <c r="L2" s="173"/>
      <c r="M2" s="173"/>
      <c r="N2" s="174"/>
      <c r="O2" s="24"/>
      <c r="P2" s="24"/>
      <c r="Q2" s="19"/>
    </row>
    <row r="3" spans="1:18">
      <c r="A3" s="164"/>
      <c r="B3" s="165"/>
      <c r="C3" s="165"/>
      <c r="D3" s="175" t="s">
        <v>20</v>
      </c>
      <c r="E3" s="175"/>
      <c r="F3" s="175"/>
      <c r="G3" s="175"/>
      <c r="H3" s="175"/>
      <c r="I3" s="175"/>
      <c r="J3" s="175"/>
      <c r="K3" s="175"/>
      <c r="L3" s="175"/>
      <c r="M3" s="175"/>
      <c r="N3" s="176"/>
      <c r="O3" s="24"/>
      <c r="P3" s="24"/>
      <c r="Q3" s="19"/>
    </row>
    <row r="4" spans="1:18">
      <c r="A4" s="164"/>
      <c r="B4" s="165"/>
      <c r="C4" s="165"/>
      <c r="D4" s="137"/>
      <c r="E4" s="137"/>
      <c r="F4" s="138"/>
      <c r="G4" s="138"/>
      <c r="H4" s="138"/>
      <c r="I4" s="138"/>
      <c r="J4" s="138"/>
      <c r="K4" s="138"/>
      <c r="L4" s="138"/>
      <c r="M4" s="138"/>
      <c r="N4" s="134"/>
      <c r="O4" s="161"/>
      <c r="P4" s="161"/>
      <c r="Q4" s="161"/>
      <c r="R4" s="161"/>
    </row>
    <row r="5" spans="1:18" ht="14.95" thickBot="1">
      <c r="A5" s="166"/>
      <c r="B5" s="167"/>
      <c r="C5" s="167"/>
      <c r="D5" s="137"/>
      <c r="E5" s="137"/>
      <c r="F5" s="138"/>
      <c r="G5" s="138"/>
      <c r="H5" s="138"/>
      <c r="I5" s="138"/>
      <c r="J5" s="138"/>
      <c r="K5" s="138"/>
      <c r="L5" s="138"/>
      <c r="M5" s="138"/>
      <c r="N5" s="134"/>
      <c r="O5" s="24"/>
      <c r="P5" s="24"/>
      <c r="Q5" s="19"/>
    </row>
    <row r="6" spans="1:18" ht="48.6" customHeight="1" thickBot="1">
      <c r="A6" s="147" t="s">
        <v>735</v>
      </c>
      <c r="B6" s="148"/>
      <c r="C6" s="148"/>
      <c r="D6" s="149"/>
      <c r="E6" s="149"/>
      <c r="F6" s="149"/>
      <c r="G6" s="149"/>
      <c r="H6" s="149"/>
      <c r="I6" s="149"/>
      <c r="J6" s="149"/>
      <c r="K6" s="149"/>
      <c r="L6" s="149"/>
      <c r="M6" s="149"/>
      <c r="N6" s="150"/>
      <c r="O6" s="24"/>
      <c r="P6" s="24"/>
      <c r="Q6" s="19"/>
    </row>
    <row r="7" spans="1:18">
      <c r="A7" s="170" t="s">
        <v>41</v>
      </c>
      <c r="B7" s="171"/>
      <c r="C7" s="171"/>
      <c r="D7" s="171"/>
      <c r="E7" s="171"/>
      <c r="F7" s="171"/>
      <c r="G7" s="171"/>
      <c r="H7" s="171"/>
      <c r="I7" s="171"/>
      <c r="J7" s="171"/>
      <c r="K7" s="171"/>
      <c r="L7" s="171"/>
      <c r="M7" s="171"/>
      <c r="N7" s="172"/>
      <c r="O7" s="24"/>
      <c r="P7" s="24"/>
      <c r="Q7" s="19"/>
    </row>
    <row r="8" spans="1:18">
      <c r="A8" s="146" t="s">
        <v>0</v>
      </c>
      <c r="B8" s="146" t="s">
        <v>13</v>
      </c>
      <c r="C8" s="146" t="s">
        <v>15</v>
      </c>
      <c r="D8" s="153" t="s">
        <v>1</v>
      </c>
      <c r="E8" s="153" t="s">
        <v>2</v>
      </c>
      <c r="F8" s="152" t="s">
        <v>10</v>
      </c>
      <c r="G8" s="152"/>
      <c r="H8" s="152" t="s">
        <v>3</v>
      </c>
      <c r="I8" s="152"/>
      <c r="J8" s="152" t="s">
        <v>4</v>
      </c>
      <c r="K8" s="152"/>
      <c r="L8" s="152" t="s">
        <v>5</v>
      </c>
      <c r="M8" s="152"/>
      <c r="N8" s="151" t="s">
        <v>6</v>
      </c>
      <c r="O8" s="24"/>
      <c r="P8" s="24"/>
      <c r="Q8" s="19"/>
    </row>
    <row r="9" spans="1:18">
      <c r="A9" s="146"/>
      <c r="B9" s="146"/>
      <c r="C9" s="146"/>
      <c r="D9" s="153"/>
      <c r="E9" s="153"/>
      <c r="F9" s="152"/>
      <c r="G9" s="152"/>
      <c r="H9" s="152"/>
      <c r="I9" s="152"/>
      <c r="J9" s="152"/>
      <c r="K9" s="152"/>
      <c r="L9" s="152"/>
      <c r="M9" s="152"/>
      <c r="N9" s="151"/>
      <c r="O9" s="78"/>
      <c r="P9" s="24"/>
      <c r="Q9" s="19"/>
    </row>
    <row r="10" spans="1:18" ht="29.25" customHeight="1">
      <c r="A10" s="73" t="s">
        <v>7</v>
      </c>
      <c r="B10" s="74"/>
      <c r="C10" s="74"/>
      <c r="D10" s="74" t="s">
        <v>24</v>
      </c>
      <c r="E10" s="73"/>
      <c r="F10" s="103"/>
      <c r="G10" s="103"/>
      <c r="H10" s="103"/>
      <c r="I10" s="103"/>
      <c r="J10" s="103"/>
      <c r="K10" s="103"/>
      <c r="L10" s="103"/>
      <c r="M10" s="103"/>
      <c r="N10" s="104"/>
      <c r="O10" s="78"/>
      <c r="P10" s="24"/>
      <c r="Q10" s="19"/>
    </row>
    <row r="11" spans="1:18">
      <c r="A11" s="76" t="s">
        <v>8</v>
      </c>
      <c r="B11" s="76"/>
      <c r="C11" s="76"/>
      <c r="D11" s="90" t="s">
        <v>43</v>
      </c>
      <c r="E11" s="76"/>
      <c r="F11" s="80"/>
      <c r="G11" s="80"/>
      <c r="H11" s="80"/>
      <c r="I11" s="80"/>
      <c r="J11" s="80"/>
      <c r="K11" s="80"/>
      <c r="L11" s="80"/>
      <c r="M11" s="80"/>
      <c r="N11" s="81"/>
      <c r="O11" s="78"/>
      <c r="P11" s="24"/>
      <c r="Q11" s="20"/>
    </row>
    <row r="12" spans="1:18" s="69" customFormat="1" ht="31.95" customHeight="1">
      <c r="A12" s="101" t="s">
        <v>18</v>
      </c>
      <c r="B12" s="101" t="s">
        <v>14</v>
      </c>
      <c r="C12" s="101">
        <v>103689</v>
      </c>
      <c r="D12" s="105" t="s">
        <v>672</v>
      </c>
      <c r="E12" s="101" t="s">
        <v>22</v>
      </c>
      <c r="F12" s="92"/>
      <c r="G12" s="92"/>
      <c r="H12" s="92"/>
      <c r="I12" s="92"/>
      <c r="J12" s="92"/>
      <c r="K12" s="92"/>
      <c r="L12" s="92"/>
      <c r="M12" s="92"/>
      <c r="N12" s="106"/>
      <c r="O12" s="102" t="e">
        <f>#REF!</f>
        <v>#REF!</v>
      </c>
      <c r="P12" s="67" t="str">
        <f>IFERROR(VLOOKUP(C12,#REF!,4,FALSE),"")</f>
        <v/>
      </c>
      <c r="Q12" s="68"/>
    </row>
    <row r="13" spans="1:18" s="69" customFormat="1" ht="16.850000000000001" customHeight="1">
      <c r="A13" s="101"/>
      <c r="B13" s="116"/>
      <c r="C13" s="101"/>
      <c r="D13" s="105"/>
      <c r="E13" s="101"/>
      <c r="F13" s="92"/>
      <c r="G13" s="92"/>
      <c r="H13" s="92"/>
      <c r="I13" s="92"/>
      <c r="J13" s="92"/>
      <c r="K13" s="92"/>
      <c r="L13" s="92"/>
      <c r="M13" s="92"/>
      <c r="N13" s="106"/>
      <c r="O13" s="102"/>
      <c r="P13" s="67"/>
      <c r="Q13" s="68"/>
    </row>
    <row r="14" spans="1:18" ht="16.850000000000001" customHeight="1">
      <c r="A14" s="116"/>
      <c r="B14" s="116"/>
      <c r="C14" s="116"/>
      <c r="D14" s="95" t="s">
        <v>673</v>
      </c>
      <c r="E14" s="116"/>
      <c r="F14" s="96">
        <v>2.4</v>
      </c>
      <c r="G14" s="96" t="s">
        <v>11</v>
      </c>
      <c r="H14" s="123">
        <v>1.2</v>
      </c>
      <c r="I14" s="92"/>
      <c r="J14" s="92"/>
      <c r="K14" s="92"/>
      <c r="L14" s="93"/>
      <c r="M14" s="93" t="s">
        <v>9</v>
      </c>
      <c r="N14" s="97">
        <f>TRUNC(F14*H14,2)</f>
        <v>2.88</v>
      </c>
      <c r="O14" s="24"/>
      <c r="P14" s="22"/>
      <c r="Q14" s="19"/>
    </row>
    <row r="15" spans="1:18">
      <c r="A15" s="116"/>
      <c r="B15" s="116"/>
      <c r="C15" s="116"/>
      <c r="D15" s="95"/>
      <c r="E15" s="116"/>
      <c r="F15" s="96"/>
      <c r="G15" s="96"/>
      <c r="H15" s="96"/>
      <c r="I15" s="92"/>
      <c r="J15" s="92"/>
      <c r="K15" s="92"/>
      <c r="L15" s="93"/>
      <c r="M15" s="93"/>
      <c r="N15" s="97"/>
      <c r="O15" s="24"/>
      <c r="P15" s="22"/>
      <c r="Q15" s="19"/>
    </row>
    <row r="16" spans="1:18">
      <c r="A16" s="116"/>
      <c r="B16" s="116"/>
      <c r="C16" s="116"/>
      <c r="D16" s="98" t="str">
        <f>"Total item "&amp;A12</f>
        <v>Total item 1.1.1</v>
      </c>
      <c r="E16" s="116"/>
      <c r="F16" s="96"/>
      <c r="G16" s="96"/>
      <c r="H16" s="96"/>
      <c r="I16" s="92"/>
      <c r="J16" s="92"/>
      <c r="K16" s="92"/>
      <c r="L16" s="93" t="s">
        <v>6</v>
      </c>
      <c r="M16" s="93" t="s">
        <v>9</v>
      </c>
      <c r="N16" s="94">
        <f>SUM(N14:N14)</f>
        <v>2.88</v>
      </c>
      <c r="O16" s="82"/>
      <c r="P16" s="24"/>
      <c r="Q16" s="19"/>
    </row>
    <row r="17" spans="1:17">
      <c r="A17" s="107"/>
      <c r="B17" s="107"/>
      <c r="C17" s="107"/>
      <c r="D17" s="108"/>
      <c r="E17" s="107"/>
      <c r="F17" s="109"/>
      <c r="G17" s="109"/>
      <c r="H17" s="109"/>
      <c r="I17" s="109"/>
      <c r="J17" s="109"/>
      <c r="K17" s="109"/>
      <c r="L17" s="110"/>
      <c r="M17" s="110"/>
      <c r="N17" s="111"/>
    </row>
    <row r="18" spans="1:17" s="18" customFormat="1" ht="28.2" customHeight="1">
      <c r="A18" s="73" t="s">
        <v>27</v>
      </c>
      <c r="B18" s="74"/>
      <c r="C18" s="74"/>
      <c r="D18" s="74" t="s">
        <v>698</v>
      </c>
      <c r="E18" s="73"/>
      <c r="F18" s="74"/>
      <c r="G18" s="74"/>
      <c r="H18" s="74"/>
      <c r="I18" s="74"/>
      <c r="J18" s="74"/>
      <c r="K18" s="74"/>
      <c r="L18" s="74"/>
      <c r="M18" s="74"/>
      <c r="N18" s="75"/>
      <c r="O18" s="72"/>
      <c r="P18" s="45"/>
      <c r="Q18" s="46"/>
    </row>
    <row r="19" spans="1:17" s="18" customFormat="1" ht="11.55">
      <c r="A19" s="76" t="s">
        <v>28</v>
      </c>
      <c r="B19" s="76"/>
      <c r="C19" s="76"/>
      <c r="D19" s="90" t="s">
        <v>26</v>
      </c>
      <c r="E19" s="76"/>
      <c r="F19" s="77"/>
      <c r="G19" s="77"/>
      <c r="H19" s="77"/>
      <c r="I19" s="77"/>
      <c r="J19" s="77"/>
      <c r="K19" s="77"/>
      <c r="L19" s="77"/>
      <c r="M19" s="77"/>
      <c r="N19" s="79"/>
      <c r="O19" s="72"/>
      <c r="P19" s="45"/>
      <c r="Q19" s="49"/>
    </row>
    <row r="20" spans="1:17" ht="21.75">
      <c r="A20" s="142" t="s">
        <v>29</v>
      </c>
      <c r="B20" s="142" t="s">
        <v>14</v>
      </c>
      <c r="C20" s="101">
        <v>100576</v>
      </c>
      <c r="D20" s="91" t="s">
        <v>34</v>
      </c>
      <c r="E20" s="116" t="s">
        <v>22</v>
      </c>
      <c r="F20" s="92"/>
      <c r="G20" s="92"/>
      <c r="H20" s="92"/>
      <c r="I20" s="92"/>
      <c r="J20" s="92"/>
      <c r="K20" s="92"/>
      <c r="L20" s="93"/>
      <c r="M20" s="93"/>
      <c r="N20" s="94"/>
      <c r="O20" s="24">
        <f>N23</f>
        <v>550</v>
      </c>
      <c r="P20" s="22" t="str">
        <f>IFERROR(VLOOKUP(C20,#REF!,4,FALSE),"")</f>
        <v/>
      </c>
      <c r="Q20" s="19"/>
    </row>
    <row r="21" spans="1:17">
      <c r="A21" s="116"/>
      <c r="B21" s="101"/>
      <c r="C21" s="101"/>
      <c r="D21" s="95" t="s">
        <v>699</v>
      </c>
      <c r="E21" s="116"/>
      <c r="F21" s="96">
        <f>(20*5)+10</f>
        <v>110</v>
      </c>
      <c r="G21" s="96" t="s">
        <v>11</v>
      </c>
      <c r="H21" s="121">
        <f>H27+1.6</f>
        <v>5</v>
      </c>
      <c r="I21" s="92"/>
      <c r="J21" s="92"/>
      <c r="K21" s="92"/>
      <c r="L21" s="93"/>
      <c r="M21" s="93" t="s">
        <v>9</v>
      </c>
      <c r="N21" s="97">
        <f>TRUNC(F21*H21,2)</f>
        <v>550</v>
      </c>
      <c r="O21" s="24"/>
      <c r="P21" s="22"/>
      <c r="Q21" s="19"/>
    </row>
    <row r="22" spans="1:17">
      <c r="A22" s="116"/>
      <c r="B22" s="116"/>
      <c r="C22" s="116"/>
      <c r="D22" s="95"/>
      <c r="E22" s="116"/>
      <c r="F22" s="96"/>
      <c r="G22" s="96"/>
      <c r="H22" s="119"/>
      <c r="I22" s="92"/>
      <c r="J22" s="92"/>
      <c r="K22" s="92"/>
      <c r="L22" s="93"/>
      <c r="M22" s="93"/>
      <c r="N22" s="97"/>
      <c r="O22" s="24"/>
      <c r="P22" s="22"/>
      <c r="Q22" s="19"/>
    </row>
    <row r="23" spans="1:17">
      <c r="A23" s="116"/>
      <c r="B23" s="116"/>
      <c r="C23" s="116"/>
      <c r="D23" s="98" t="str">
        <f>"Total item "&amp;A20</f>
        <v>Total item 2.1.1</v>
      </c>
      <c r="E23" s="116"/>
      <c r="F23" s="96"/>
      <c r="G23" s="96"/>
      <c r="H23" s="119"/>
      <c r="I23" s="92"/>
      <c r="J23" s="92"/>
      <c r="K23" s="92"/>
      <c r="L23" s="93" t="s">
        <v>6</v>
      </c>
      <c r="M23" s="93" t="s">
        <v>9</v>
      </c>
      <c r="N23" s="94">
        <f>SUM(N21:N21)</f>
        <v>550</v>
      </c>
      <c r="O23" s="82"/>
      <c r="P23" s="24"/>
      <c r="Q23" s="19"/>
    </row>
    <row r="24" spans="1:17">
      <c r="A24" s="116"/>
      <c r="B24" s="116"/>
      <c r="C24" s="116"/>
      <c r="D24" s="98"/>
      <c r="E24" s="116"/>
      <c r="F24" s="96"/>
      <c r="G24" s="96"/>
      <c r="H24" s="119"/>
      <c r="I24" s="92"/>
      <c r="J24" s="92"/>
      <c r="K24" s="92"/>
      <c r="L24" s="93"/>
      <c r="M24" s="93"/>
      <c r="N24" s="94"/>
      <c r="O24" s="82"/>
      <c r="P24" s="24"/>
      <c r="Q24" s="19"/>
    </row>
    <row r="25" spans="1:17">
      <c r="A25" s="76" t="s">
        <v>30</v>
      </c>
      <c r="B25" s="76"/>
      <c r="C25" s="76"/>
      <c r="D25" s="90" t="s">
        <v>25</v>
      </c>
      <c r="E25" s="76"/>
      <c r="F25" s="77"/>
      <c r="G25" s="77"/>
      <c r="H25" s="79"/>
      <c r="I25" s="77"/>
      <c r="J25" s="77"/>
      <c r="K25" s="77"/>
      <c r="L25" s="77"/>
      <c r="M25" s="77"/>
      <c r="N25" s="79"/>
      <c r="O25" s="78"/>
      <c r="P25" s="24"/>
      <c r="Q25" s="20"/>
    </row>
    <row r="26" spans="1:17" ht="32.450000000000003" customHeight="1">
      <c r="A26" s="101" t="s">
        <v>31</v>
      </c>
      <c r="B26" s="101" t="s">
        <v>45</v>
      </c>
      <c r="C26" s="101">
        <v>101169</v>
      </c>
      <c r="D26" s="91" t="s">
        <v>671</v>
      </c>
      <c r="E26" s="116" t="s">
        <v>22</v>
      </c>
      <c r="F26" s="92"/>
      <c r="G26" s="92"/>
      <c r="H26" s="106"/>
      <c r="I26" s="92"/>
      <c r="J26" s="92"/>
      <c r="K26" s="92"/>
      <c r="L26" s="93"/>
      <c r="M26" s="93"/>
      <c r="N26" s="94"/>
      <c r="O26" s="24">
        <f>N29</f>
        <v>374</v>
      </c>
      <c r="P26" s="22" t="str">
        <f>IFERROR(VLOOKUP(C26,#REF!,4,FALSE),"")</f>
        <v/>
      </c>
      <c r="Q26" s="19"/>
    </row>
    <row r="27" spans="1:17">
      <c r="A27" s="101"/>
      <c r="B27" s="101"/>
      <c r="C27" s="101"/>
      <c r="D27" s="95" t="str">
        <f>D21</f>
        <v>E.0+0,00 A E.5+10,00m</v>
      </c>
      <c r="E27" s="116"/>
      <c r="F27" s="96">
        <f>F21</f>
        <v>110</v>
      </c>
      <c r="G27" s="96" t="s">
        <v>11</v>
      </c>
      <c r="H27" s="121">
        <f>4-0.6</f>
        <v>3.4</v>
      </c>
      <c r="I27" s="92"/>
      <c r="J27" s="92"/>
      <c r="K27" s="92"/>
      <c r="L27" s="93"/>
      <c r="M27" s="93" t="s">
        <v>9</v>
      </c>
      <c r="N27" s="97">
        <f>TRUNC(F27*H27,2)</f>
        <v>374</v>
      </c>
      <c r="O27" s="24"/>
      <c r="P27" s="118">
        <f>952.32/F21</f>
        <v>8.6574545454545504</v>
      </c>
      <c r="Q27" s="19"/>
    </row>
    <row r="28" spans="1:17">
      <c r="A28" s="101"/>
      <c r="B28" s="101"/>
      <c r="C28" s="101"/>
      <c r="D28" s="95"/>
      <c r="E28" s="116"/>
      <c r="F28" s="96"/>
      <c r="G28" s="96"/>
      <c r="H28" s="119"/>
      <c r="I28" s="92"/>
      <c r="J28" s="92"/>
      <c r="K28" s="92"/>
      <c r="L28" s="93"/>
      <c r="M28" s="93"/>
      <c r="N28" s="97"/>
      <c r="O28" s="24"/>
      <c r="P28" s="22"/>
      <c r="Q28" s="19"/>
    </row>
    <row r="29" spans="1:17">
      <c r="A29" s="101"/>
      <c r="B29" s="101"/>
      <c r="C29" s="101"/>
      <c r="D29" s="98" t="str">
        <f>"Total item "&amp;A26</f>
        <v>Total item 2.2.1</v>
      </c>
      <c r="E29" s="116"/>
      <c r="F29" s="96"/>
      <c r="G29" s="96"/>
      <c r="H29" s="96"/>
      <c r="I29" s="92"/>
      <c r="J29" s="92"/>
      <c r="K29" s="96"/>
      <c r="L29" s="93" t="s">
        <v>6</v>
      </c>
      <c r="M29" s="93" t="s">
        <v>9</v>
      </c>
      <c r="N29" s="94">
        <f>SUM(N27:N27)</f>
        <v>374</v>
      </c>
      <c r="O29" s="24"/>
      <c r="P29" s="24"/>
      <c r="Q29" s="19"/>
    </row>
    <row r="30" spans="1:17">
      <c r="A30" s="101"/>
      <c r="B30" s="101"/>
      <c r="C30" s="101"/>
      <c r="D30" s="98"/>
      <c r="E30" s="116"/>
      <c r="F30" s="96"/>
      <c r="G30" s="96"/>
      <c r="H30" s="96"/>
      <c r="I30" s="92"/>
      <c r="J30" s="92"/>
      <c r="K30" s="96"/>
      <c r="L30" s="93"/>
      <c r="M30" s="93"/>
      <c r="N30" s="94"/>
      <c r="O30" s="24"/>
      <c r="P30" s="24"/>
      <c r="Q30" s="19"/>
    </row>
    <row r="31" spans="1:17" ht="61.85" customHeight="1">
      <c r="A31" s="101" t="s">
        <v>32</v>
      </c>
      <c r="B31" s="101" t="s">
        <v>45</v>
      </c>
      <c r="C31" s="101">
        <v>94273</v>
      </c>
      <c r="D31" s="91" t="s">
        <v>19</v>
      </c>
      <c r="E31" s="116" t="s">
        <v>16</v>
      </c>
      <c r="F31" s="92"/>
      <c r="G31" s="92"/>
      <c r="H31" s="92"/>
      <c r="I31" s="92"/>
      <c r="J31" s="92"/>
      <c r="K31" s="92"/>
      <c r="L31" s="93"/>
      <c r="M31" s="93"/>
      <c r="N31" s="94"/>
      <c r="O31" s="24">
        <f>N35</f>
        <v>260</v>
      </c>
      <c r="P31" s="22" t="str">
        <f>IFERROR(VLOOKUP(C31,#REF!,4,FALSE),"")</f>
        <v/>
      </c>
      <c r="Q31" s="19"/>
    </row>
    <row r="32" spans="1:17">
      <c r="A32" s="101"/>
      <c r="B32" s="101"/>
      <c r="C32" s="101"/>
      <c r="D32" s="95" t="str">
        <f>D27</f>
        <v>E.0+0,00 A E.5+10,00m</v>
      </c>
      <c r="E32" s="116"/>
      <c r="F32" s="96">
        <f>SUM(F27:F27)</f>
        <v>110</v>
      </c>
      <c r="G32" s="96" t="s">
        <v>11</v>
      </c>
      <c r="H32" s="96"/>
      <c r="I32" s="96"/>
      <c r="J32" s="96"/>
      <c r="K32" s="96" t="s">
        <v>11</v>
      </c>
      <c r="L32" s="96">
        <v>2</v>
      </c>
      <c r="M32" s="93" t="s">
        <v>9</v>
      </c>
      <c r="N32" s="97">
        <f>TRUNC(F32*L32,2)</f>
        <v>220</v>
      </c>
      <c r="O32" s="24"/>
      <c r="P32" s="22"/>
      <c r="Q32" s="19">
        <f>526.94/2</f>
        <v>263.47000000000003</v>
      </c>
    </row>
    <row r="33" spans="1:17">
      <c r="A33" s="101"/>
      <c r="B33" s="101"/>
      <c r="C33" s="101"/>
      <c r="D33" s="99" t="s">
        <v>641</v>
      </c>
      <c r="E33" s="116"/>
      <c r="F33" s="96">
        <f>H27+0.6</f>
        <v>4</v>
      </c>
      <c r="G33" s="96" t="s">
        <v>11</v>
      </c>
      <c r="H33" s="96"/>
      <c r="I33" s="96"/>
      <c r="J33" s="96"/>
      <c r="K33" s="96" t="s">
        <v>11</v>
      </c>
      <c r="L33" s="96">
        <v>10</v>
      </c>
      <c r="M33" s="100" t="s">
        <v>9</v>
      </c>
      <c r="N33" s="97">
        <f>TRUNC(F33*L33,2)</f>
        <v>40</v>
      </c>
      <c r="O33" s="24"/>
      <c r="P33" s="24"/>
      <c r="Q33" s="19"/>
    </row>
    <row r="34" spans="1:17">
      <c r="A34" s="101"/>
      <c r="B34" s="101"/>
      <c r="C34" s="101"/>
      <c r="D34" s="99"/>
      <c r="E34" s="116"/>
      <c r="F34" s="96"/>
      <c r="G34" s="96"/>
      <c r="H34" s="96"/>
      <c r="I34" s="96"/>
      <c r="J34" s="96"/>
      <c r="K34" s="96"/>
      <c r="L34" s="96"/>
      <c r="M34" s="100"/>
      <c r="N34" s="97"/>
      <c r="O34" s="24"/>
      <c r="P34" s="24"/>
      <c r="Q34" s="19"/>
    </row>
    <row r="35" spans="1:17" ht="14.95" customHeight="1">
      <c r="A35" s="101"/>
      <c r="B35" s="101"/>
      <c r="C35" s="101"/>
      <c r="D35" s="98" t="str">
        <f>"Total item "&amp;A31</f>
        <v>Total item 2.2.2</v>
      </c>
      <c r="E35" s="116"/>
      <c r="F35" s="96"/>
      <c r="G35" s="96"/>
      <c r="H35" s="96"/>
      <c r="I35" s="92"/>
      <c r="J35" s="92"/>
      <c r="K35" s="92"/>
      <c r="L35" s="93" t="s">
        <v>6</v>
      </c>
      <c r="M35" s="93" t="s">
        <v>9</v>
      </c>
      <c r="N35" s="94">
        <f>SUM(N32:N33)</f>
        <v>260</v>
      </c>
      <c r="O35" s="24"/>
      <c r="P35" s="24"/>
      <c r="Q35" s="19"/>
    </row>
    <row r="36" spans="1:17" ht="14.95" customHeight="1">
      <c r="A36" s="101"/>
      <c r="B36" s="101"/>
      <c r="C36" s="101"/>
      <c r="D36" s="98"/>
      <c r="E36" s="116"/>
      <c r="F36" s="96"/>
      <c r="G36" s="96"/>
      <c r="H36" s="96"/>
      <c r="I36" s="92"/>
      <c r="J36" s="92"/>
      <c r="K36" s="92"/>
      <c r="L36" s="93"/>
      <c r="M36" s="93"/>
      <c r="N36" s="94"/>
      <c r="O36" s="24"/>
      <c r="P36" s="24"/>
      <c r="Q36" s="19"/>
    </row>
    <row r="37" spans="1:17" ht="48.1" customHeight="1">
      <c r="A37" s="101" t="s">
        <v>33</v>
      </c>
      <c r="B37" s="101" t="s">
        <v>45</v>
      </c>
      <c r="C37" s="101">
        <v>94281</v>
      </c>
      <c r="D37" s="91" t="s">
        <v>59</v>
      </c>
      <c r="E37" s="116" t="s">
        <v>16</v>
      </c>
      <c r="F37" s="92"/>
      <c r="G37" s="92"/>
      <c r="H37" s="92"/>
      <c r="I37" s="92"/>
      <c r="J37" s="92"/>
      <c r="K37" s="92"/>
      <c r="L37" s="93"/>
      <c r="M37" s="93"/>
      <c r="N37" s="94"/>
      <c r="O37" s="24">
        <f>N40</f>
        <v>220</v>
      </c>
      <c r="P37" s="22" t="e">
        <f>VLOOKUP(C37,[0]!dados,4,FALSE)</f>
        <v>#REF!</v>
      </c>
      <c r="Q37" s="19"/>
    </row>
    <row r="38" spans="1:17">
      <c r="A38" s="101"/>
      <c r="B38" s="101"/>
      <c r="C38" s="101"/>
      <c r="D38" s="95" t="str">
        <f>D32</f>
        <v>E.0+0,00 A E.5+10,00m</v>
      </c>
      <c r="E38" s="116"/>
      <c r="F38" s="96">
        <f>F32</f>
        <v>110</v>
      </c>
      <c r="G38" s="96" t="s">
        <v>11</v>
      </c>
      <c r="H38" s="96"/>
      <c r="I38" s="96"/>
      <c r="J38" s="96"/>
      <c r="K38" s="96" t="s">
        <v>11</v>
      </c>
      <c r="L38" s="96">
        <v>2</v>
      </c>
      <c r="M38" s="93" t="s">
        <v>9</v>
      </c>
      <c r="N38" s="97">
        <f>TRUNC(F38*L38,2)</f>
        <v>220</v>
      </c>
      <c r="O38" s="24"/>
      <c r="P38" s="22"/>
      <c r="Q38" s="19"/>
    </row>
    <row r="39" spans="1:17">
      <c r="A39" s="101"/>
      <c r="B39" s="101"/>
      <c r="C39" s="101"/>
      <c r="D39" s="95"/>
      <c r="E39" s="116"/>
      <c r="F39" s="96"/>
      <c r="G39" s="96"/>
      <c r="H39" s="96"/>
      <c r="I39" s="96"/>
      <c r="J39" s="96"/>
      <c r="K39" s="96"/>
      <c r="L39" s="96"/>
      <c r="M39" s="93"/>
      <c r="N39" s="97"/>
      <c r="O39" s="24"/>
      <c r="P39" s="22"/>
      <c r="Q39" s="19"/>
    </row>
    <row r="40" spans="1:17">
      <c r="A40" s="101"/>
      <c r="B40" s="101"/>
      <c r="C40" s="101"/>
      <c r="D40" s="98" t="str">
        <f>"Total item "&amp;A37</f>
        <v>Total item 2.2.3</v>
      </c>
      <c r="E40" s="116"/>
      <c r="F40" s="96"/>
      <c r="G40" s="96"/>
      <c r="H40" s="96"/>
      <c r="I40" s="92"/>
      <c r="J40" s="92"/>
      <c r="K40" s="92"/>
      <c r="L40" s="93" t="s">
        <v>6</v>
      </c>
      <c r="M40" s="93" t="s">
        <v>9</v>
      </c>
      <c r="N40" s="94">
        <f>SUM(N38:N38)</f>
        <v>220</v>
      </c>
      <c r="O40" s="24"/>
      <c r="P40" s="24"/>
      <c r="Q40" s="19"/>
    </row>
    <row r="41" spans="1:17">
      <c r="A41" s="116"/>
      <c r="B41" s="116"/>
      <c r="C41" s="116"/>
      <c r="D41" s="98"/>
      <c r="E41" s="116"/>
      <c r="F41" s="96"/>
      <c r="G41" s="96"/>
      <c r="H41" s="96"/>
      <c r="I41" s="92"/>
      <c r="J41" s="92"/>
      <c r="K41" s="92"/>
      <c r="L41" s="93"/>
      <c r="M41" s="93"/>
      <c r="N41" s="94"/>
      <c r="O41" s="24"/>
      <c r="P41" s="24"/>
      <c r="Q41" s="19"/>
    </row>
    <row r="42" spans="1:17">
      <c r="A42" s="76" t="s">
        <v>636</v>
      </c>
      <c r="B42" s="76"/>
      <c r="C42" s="76"/>
      <c r="D42" s="90" t="s">
        <v>51</v>
      </c>
      <c r="E42" s="76"/>
      <c r="F42" s="77"/>
      <c r="G42" s="77"/>
      <c r="H42" s="77"/>
      <c r="I42" s="77"/>
      <c r="J42" s="77"/>
      <c r="K42" s="77"/>
      <c r="L42" s="77"/>
      <c r="M42" s="77"/>
      <c r="N42" s="79"/>
      <c r="O42" s="78"/>
      <c r="P42" s="24"/>
      <c r="Q42" s="20"/>
    </row>
    <row r="43" spans="1:17" ht="21.75">
      <c r="A43" s="101" t="s">
        <v>588</v>
      </c>
      <c r="B43" s="101" t="s">
        <v>50</v>
      </c>
      <c r="C43" s="116">
        <v>13521</v>
      </c>
      <c r="D43" s="91" t="s">
        <v>60</v>
      </c>
      <c r="E43" s="116" t="s">
        <v>637</v>
      </c>
      <c r="F43" s="92"/>
      <c r="G43" s="92"/>
      <c r="H43" s="92"/>
      <c r="I43" s="92"/>
      <c r="J43" s="92"/>
      <c r="K43" s="92"/>
      <c r="L43" s="93"/>
      <c r="M43" s="93"/>
      <c r="N43" s="94"/>
      <c r="O43" s="24">
        <f>N46</f>
        <v>2</v>
      </c>
      <c r="P43" s="22" t="str">
        <f>IFERROR(VLOOKUP(C43,#REF!,4,FALSE),"")</f>
        <v/>
      </c>
      <c r="Q43" s="19"/>
    </row>
    <row r="44" spans="1:17">
      <c r="A44" s="101"/>
      <c r="B44" s="101"/>
      <c r="C44" s="116"/>
      <c r="D44" s="95" t="s">
        <v>63</v>
      </c>
      <c r="E44" s="116"/>
      <c r="F44" s="96"/>
      <c r="G44" s="96"/>
      <c r="H44" s="96"/>
      <c r="I44" s="92"/>
      <c r="J44" s="92"/>
      <c r="K44" s="96"/>
      <c r="L44" s="100">
        <v>2</v>
      </c>
      <c r="M44" s="100" t="s">
        <v>9</v>
      </c>
      <c r="N44" s="97">
        <f>PRODUCT(F44:L44)</f>
        <v>2</v>
      </c>
      <c r="O44" s="24"/>
      <c r="P44" s="24"/>
      <c r="Q44" s="19"/>
    </row>
    <row r="45" spans="1:17">
      <c r="A45" s="116"/>
      <c r="B45" s="116"/>
      <c r="C45" s="116"/>
      <c r="D45" s="95"/>
      <c r="E45" s="116"/>
      <c r="F45" s="96"/>
      <c r="G45" s="96"/>
      <c r="H45" s="96"/>
      <c r="I45" s="92"/>
      <c r="J45" s="92"/>
      <c r="K45" s="96"/>
      <c r="L45" s="100"/>
      <c r="M45" s="100"/>
      <c r="N45" s="97"/>
      <c r="O45" s="24"/>
      <c r="P45" s="24"/>
      <c r="Q45" s="19"/>
    </row>
    <row r="46" spans="1:17">
      <c r="A46" s="116"/>
      <c r="B46" s="116"/>
      <c r="C46" s="116"/>
      <c r="D46" s="98" t="str">
        <f>"Total item "&amp;A43</f>
        <v>Total item 2.3.1</v>
      </c>
      <c r="E46" s="116"/>
      <c r="F46" s="96"/>
      <c r="G46" s="96"/>
      <c r="H46" s="96"/>
      <c r="I46" s="92"/>
      <c r="J46" s="92"/>
      <c r="K46" s="92"/>
      <c r="L46" s="93" t="s">
        <v>6</v>
      </c>
      <c r="M46" s="93" t="s">
        <v>9</v>
      </c>
      <c r="N46" s="94">
        <f>SUM(N44:N44)</f>
        <v>2</v>
      </c>
      <c r="O46" s="24"/>
      <c r="P46" s="24"/>
      <c r="Q46" s="19"/>
    </row>
    <row r="47" spans="1:17">
      <c r="A47" s="107"/>
      <c r="B47" s="107"/>
      <c r="C47" s="107"/>
      <c r="D47" s="108"/>
      <c r="E47" s="107"/>
      <c r="F47" s="109"/>
      <c r="G47" s="109"/>
      <c r="H47" s="109"/>
      <c r="I47" s="109"/>
      <c r="J47" s="109"/>
      <c r="K47" s="109"/>
      <c r="L47" s="110"/>
      <c r="M47" s="110"/>
      <c r="N47" s="111"/>
    </row>
    <row r="48" spans="1:17" s="18" customFormat="1" ht="25.15" customHeight="1">
      <c r="A48" s="73" t="s">
        <v>226</v>
      </c>
      <c r="B48" s="74"/>
      <c r="C48" s="74"/>
      <c r="D48" s="74" t="s">
        <v>747</v>
      </c>
      <c r="E48" s="73"/>
      <c r="F48" s="74"/>
      <c r="G48" s="74"/>
      <c r="H48" s="74"/>
      <c r="I48" s="74"/>
      <c r="J48" s="74"/>
      <c r="K48" s="74"/>
      <c r="L48" s="74"/>
      <c r="M48" s="74"/>
      <c r="N48" s="75"/>
      <c r="O48" s="72"/>
      <c r="P48" s="45"/>
      <c r="Q48" s="46"/>
    </row>
    <row r="49" spans="1:17" s="18" customFormat="1" ht="11.55">
      <c r="A49" s="76" t="s">
        <v>227</v>
      </c>
      <c r="B49" s="76"/>
      <c r="C49" s="76"/>
      <c r="D49" s="90" t="s">
        <v>26</v>
      </c>
      <c r="E49" s="76"/>
      <c r="F49" s="77"/>
      <c r="G49" s="77"/>
      <c r="H49" s="77"/>
      <c r="I49" s="77"/>
      <c r="J49" s="77"/>
      <c r="K49" s="77"/>
      <c r="L49" s="77"/>
      <c r="M49" s="77"/>
      <c r="N49" s="79"/>
      <c r="O49" s="72"/>
      <c r="P49" s="45"/>
      <c r="Q49" s="49"/>
    </row>
    <row r="50" spans="1:17" ht="21.75">
      <c r="A50" s="142" t="s">
        <v>642</v>
      </c>
      <c r="B50" s="101" t="s">
        <v>14</v>
      </c>
      <c r="C50" s="101">
        <v>100576</v>
      </c>
      <c r="D50" s="91" t="s">
        <v>34</v>
      </c>
      <c r="E50" s="116" t="s">
        <v>22</v>
      </c>
      <c r="F50" s="92"/>
      <c r="G50" s="92"/>
      <c r="H50" s="92"/>
      <c r="I50" s="92"/>
      <c r="J50" s="92"/>
      <c r="K50" s="92"/>
      <c r="L50" s="93"/>
      <c r="M50" s="93"/>
      <c r="N50" s="94"/>
      <c r="O50" s="24">
        <f>N53</f>
        <v>1600</v>
      </c>
      <c r="P50" s="22" t="str">
        <f>IFERROR(VLOOKUP(C50,#REF!,4,FALSE),"")</f>
        <v/>
      </c>
      <c r="Q50" s="19"/>
    </row>
    <row r="51" spans="1:17">
      <c r="A51" s="101"/>
      <c r="B51" s="101"/>
      <c r="C51" s="101"/>
      <c r="D51" s="95" t="s">
        <v>700</v>
      </c>
      <c r="E51" s="116"/>
      <c r="F51" s="96">
        <f>(20*16)</f>
        <v>320</v>
      </c>
      <c r="G51" s="96" t="s">
        <v>11</v>
      </c>
      <c r="H51" s="121">
        <f>H57+1.6</f>
        <v>5</v>
      </c>
      <c r="I51" s="92"/>
      <c r="J51" s="92"/>
      <c r="K51" s="92"/>
      <c r="L51" s="93"/>
      <c r="M51" s="93" t="s">
        <v>9</v>
      </c>
      <c r="N51" s="97">
        <f>TRUNC(F51*H51,2)</f>
        <v>1600</v>
      </c>
      <c r="O51" s="24">
        <f>300/20</f>
        <v>15</v>
      </c>
      <c r="P51" s="22"/>
      <c r="Q51" s="19"/>
    </row>
    <row r="52" spans="1:17">
      <c r="A52" s="116"/>
      <c r="B52" s="116"/>
      <c r="C52" s="116"/>
      <c r="D52" s="95"/>
      <c r="E52" s="116"/>
      <c r="F52" s="96"/>
      <c r="G52" s="96"/>
      <c r="H52" s="119"/>
      <c r="I52" s="92"/>
      <c r="J52" s="92"/>
      <c r="K52" s="92"/>
      <c r="L52" s="93"/>
      <c r="M52" s="93"/>
      <c r="N52" s="97"/>
      <c r="O52" s="24"/>
      <c r="P52" s="22"/>
      <c r="Q52" s="19"/>
    </row>
    <row r="53" spans="1:17">
      <c r="A53" s="116"/>
      <c r="B53" s="116"/>
      <c r="C53" s="116"/>
      <c r="D53" s="98" t="str">
        <f>"Total item "&amp;A50</f>
        <v>Total item 3.1.1</v>
      </c>
      <c r="E53" s="116"/>
      <c r="F53" s="96"/>
      <c r="G53" s="96"/>
      <c r="H53" s="119"/>
      <c r="I53" s="92"/>
      <c r="J53" s="92"/>
      <c r="K53" s="92"/>
      <c r="L53" s="93" t="s">
        <v>6</v>
      </c>
      <c r="M53" s="93" t="s">
        <v>9</v>
      </c>
      <c r="N53" s="94">
        <f>SUM(N51:N51)</f>
        <v>1600</v>
      </c>
      <c r="O53" s="82"/>
      <c r="P53" s="24"/>
      <c r="Q53" s="19"/>
    </row>
    <row r="54" spans="1:17">
      <c r="A54" s="116"/>
      <c r="B54" s="116"/>
      <c r="C54" s="116"/>
      <c r="D54" s="98"/>
      <c r="E54" s="116"/>
      <c r="F54" s="96"/>
      <c r="G54" s="96"/>
      <c r="H54" s="119"/>
      <c r="I54" s="92"/>
      <c r="J54" s="92"/>
      <c r="K54" s="92"/>
      <c r="L54" s="93"/>
      <c r="M54" s="93"/>
      <c r="N54" s="94"/>
      <c r="O54" s="82"/>
      <c r="P54" s="24"/>
      <c r="Q54" s="19"/>
    </row>
    <row r="55" spans="1:17">
      <c r="A55" s="76" t="s">
        <v>228</v>
      </c>
      <c r="B55" s="76"/>
      <c r="C55" s="76"/>
      <c r="D55" s="90" t="s">
        <v>25</v>
      </c>
      <c r="E55" s="76"/>
      <c r="F55" s="77"/>
      <c r="G55" s="77"/>
      <c r="H55" s="79"/>
      <c r="I55" s="77"/>
      <c r="J55" s="77"/>
      <c r="K55" s="77"/>
      <c r="L55" s="77"/>
      <c r="M55" s="77"/>
      <c r="N55" s="79"/>
      <c r="O55" s="78"/>
      <c r="P55" s="24"/>
      <c r="Q55" s="20"/>
    </row>
    <row r="56" spans="1:17" ht="32.450000000000003" customHeight="1">
      <c r="A56" s="101" t="s">
        <v>229</v>
      </c>
      <c r="B56" s="101" t="s">
        <v>45</v>
      </c>
      <c r="C56" s="101">
        <v>101169</v>
      </c>
      <c r="D56" s="91" t="s">
        <v>671</v>
      </c>
      <c r="E56" s="116" t="s">
        <v>22</v>
      </c>
      <c r="F56" s="92"/>
      <c r="G56" s="92"/>
      <c r="H56" s="106"/>
      <c r="I56" s="92"/>
      <c r="J56" s="92"/>
      <c r="K56" s="92"/>
      <c r="L56" s="93"/>
      <c r="M56" s="93"/>
      <c r="N56" s="94"/>
      <c r="O56" s="24">
        <f>N59</f>
        <v>1088</v>
      </c>
      <c r="P56" s="22" t="str">
        <f>IFERROR(VLOOKUP(C56,#REF!,4,FALSE),"")</f>
        <v/>
      </c>
      <c r="Q56" s="19"/>
    </row>
    <row r="57" spans="1:17">
      <c r="A57" s="101"/>
      <c r="B57" s="101"/>
      <c r="C57" s="101"/>
      <c r="D57" s="95" t="str">
        <f>D51</f>
        <v>E.0+0,00 A E.16+00,00m</v>
      </c>
      <c r="E57" s="116"/>
      <c r="F57" s="96">
        <f>F51</f>
        <v>320</v>
      </c>
      <c r="G57" s="96" t="s">
        <v>11</v>
      </c>
      <c r="H57" s="121">
        <f>4-0.6</f>
        <v>3.4</v>
      </c>
      <c r="I57" s="92"/>
      <c r="J57" s="92"/>
      <c r="K57" s="92"/>
      <c r="L57" s="93"/>
      <c r="M57" s="93" t="s">
        <v>9</v>
      </c>
      <c r="N57" s="97">
        <f>TRUNC(F57*H57,2)</f>
        <v>1088</v>
      </c>
      <c r="O57" s="24"/>
      <c r="P57" s="118">
        <f>952.32/F51</f>
        <v>2.976</v>
      </c>
      <c r="Q57" s="19"/>
    </row>
    <row r="58" spans="1:17">
      <c r="A58" s="101"/>
      <c r="B58" s="101"/>
      <c r="C58" s="101"/>
      <c r="D58" s="95"/>
      <c r="E58" s="116"/>
      <c r="F58" s="96"/>
      <c r="G58" s="96"/>
      <c r="H58" s="121"/>
      <c r="I58" s="92"/>
      <c r="J58" s="92"/>
      <c r="K58" s="92"/>
      <c r="L58" s="93"/>
      <c r="M58" s="93"/>
      <c r="N58" s="97"/>
      <c r="O58" s="24"/>
      <c r="P58" s="22"/>
      <c r="Q58" s="19"/>
    </row>
    <row r="59" spans="1:17">
      <c r="A59" s="101"/>
      <c r="B59" s="101"/>
      <c r="C59" s="101"/>
      <c r="D59" s="98" t="str">
        <f>"Total item "&amp;A56</f>
        <v>Total item 3.2.1</v>
      </c>
      <c r="E59" s="116"/>
      <c r="F59" s="96"/>
      <c r="G59" s="96"/>
      <c r="H59" s="96"/>
      <c r="I59" s="92"/>
      <c r="J59" s="92"/>
      <c r="K59" s="96"/>
      <c r="L59" s="93" t="s">
        <v>6</v>
      </c>
      <c r="M59" s="93" t="s">
        <v>9</v>
      </c>
      <c r="N59" s="94">
        <f>SUM(N57:N58)</f>
        <v>1088</v>
      </c>
      <c r="O59" s="24"/>
      <c r="P59" s="24"/>
      <c r="Q59" s="19"/>
    </row>
    <row r="60" spans="1:17">
      <c r="A60" s="101"/>
      <c r="B60" s="101"/>
      <c r="C60" s="101"/>
      <c r="D60" s="98"/>
      <c r="E60" s="116"/>
      <c r="F60" s="96"/>
      <c r="G60" s="96"/>
      <c r="H60" s="96"/>
      <c r="I60" s="92"/>
      <c r="J60" s="92"/>
      <c r="K60" s="96"/>
      <c r="L60" s="93"/>
      <c r="M60" s="93"/>
      <c r="N60" s="94"/>
      <c r="O60" s="24"/>
      <c r="P60" s="24"/>
      <c r="Q60" s="19"/>
    </row>
    <row r="61" spans="1:17" ht="55.2" customHeight="1">
      <c r="A61" s="101" t="s">
        <v>230</v>
      </c>
      <c r="B61" s="101" t="s">
        <v>45</v>
      </c>
      <c r="C61" s="101">
        <v>94273</v>
      </c>
      <c r="D61" s="91" t="s">
        <v>19</v>
      </c>
      <c r="E61" s="116" t="s">
        <v>16</v>
      </c>
      <c r="F61" s="92"/>
      <c r="G61" s="92"/>
      <c r="H61" s="92"/>
      <c r="I61" s="92"/>
      <c r="J61" s="92"/>
      <c r="K61" s="92"/>
      <c r="L61" s="93"/>
      <c r="M61" s="93"/>
      <c r="N61" s="94"/>
      <c r="O61" s="24">
        <f>N65</f>
        <v>664</v>
      </c>
      <c r="P61" s="22" t="str">
        <f>IFERROR(VLOOKUP(C61,#REF!,4,FALSE),"")</f>
        <v/>
      </c>
      <c r="Q61" s="19"/>
    </row>
    <row r="62" spans="1:17">
      <c r="A62" s="101"/>
      <c r="B62" s="101"/>
      <c r="C62" s="101"/>
      <c r="D62" s="95" t="str">
        <f>D57</f>
        <v>E.0+0,00 A E.16+00,00m</v>
      </c>
      <c r="E62" s="116"/>
      <c r="F62" s="96">
        <f>SUM(F57:F58)</f>
        <v>320</v>
      </c>
      <c r="G62" s="96" t="s">
        <v>11</v>
      </c>
      <c r="H62" s="96"/>
      <c r="I62" s="96"/>
      <c r="J62" s="96"/>
      <c r="K62" s="96" t="s">
        <v>11</v>
      </c>
      <c r="L62" s="96">
        <v>2</v>
      </c>
      <c r="M62" s="93" t="s">
        <v>9</v>
      </c>
      <c r="N62" s="97">
        <f>TRUNC(F62*L62,2)</f>
        <v>640</v>
      </c>
      <c r="O62" s="24"/>
      <c r="P62" s="22"/>
      <c r="Q62" s="19">
        <f>526.94/2</f>
        <v>263.47000000000003</v>
      </c>
    </row>
    <row r="63" spans="1:17">
      <c r="A63" s="101"/>
      <c r="B63" s="101"/>
      <c r="C63" s="101"/>
      <c r="D63" s="99" t="s">
        <v>641</v>
      </c>
      <c r="E63" s="116"/>
      <c r="F63" s="96">
        <f>H57+0.6</f>
        <v>4</v>
      </c>
      <c r="G63" s="96" t="s">
        <v>11</v>
      </c>
      <c r="H63" s="96"/>
      <c r="I63" s="96"/>
      <c r="J63" s="96"/>
      <c r="K63" s="96" t="s">
        <v>11</v>
      </c>
      <c r="L63" s="96">
        <v>6</v>
      </c>
      <c r="M63" s="100" t="s">
        <v>9</v>
      </c>
      <c r="N63" s="97">
        <f>TRUNC(F63*L63,2)</f>
        <v>24</v>
      </c>
      <c r="O63" s="24"/>
      <c r="P63" s="24"/>
      <c r="Q63" s="19"/>
    </row>
    <row r="64" spans="1:17">
      <c r="A64" s="101"/>
      <c r="B64" s="101"/>
      <c r="C64" s="101"/>
      <c r="D64" s="99"/>
      <c r="E64" s="116"/>
      <c r="F64" s="96"/>
      <c r="G64" s="96"/>
      <c r="H64" s="96"/>
      <c r="I64" s="96"/>
      <c r="J64" s="96"/>
      <c r="K64" s="96"/>
      <c r="L64" s="96"/>
      <c r="M64" s="100"/>
      <c r="N64" s="97"/>
      <c r="O64" s="24"/>
      <c r="P64" s="24"/>
      <c r="Q64" s="19"/>
    </row>
    <row r="65" spans="1:17" ht="14.95" customHeight="1">
      <c r="A65" s="101"/>
      <c r="B65" s="101"/>
      <c r="C65" s="101"/>
      <c r="D65" s="98" t="str">
        <f>"Total item "&amp;A61</f>
        <v>Total item 3.2.2</v>
      </c>
      <c r="E65" s="116"/>
      <c r="F65" s="96"/>
      <c r="G65" s="96"/>
      <c r="H65" s="96"/>
      <c r="I65" s="92"/>
      <c r="J65" s="92"/>
      <c r="K65" s="92"/>
      <c r="L65" s="93" t="s">
        <v>6</v>
      </c>
      <c r="M65" s="93" t="s">
        <v>9</v>
      </c>
      <c r="N65" s="94">
        <f>SUM(N62:N63)</f>
        <v>664</v>
      </c>
      <c r="O65" s="24"/>
      <c r="P65" s="24"/>
      <c r="Q65" s="19"/>
    </row>
    <row r="66" spans="1:17" ht="14.95" customHeight="1">
      <c r="A66" s="101"/>
      <c r="B66" s="101"/>
      <c r="C66" s="101"/>
      <c r="D66" s="98"/>
      <c r="E66" s="116"/>
      <c r="F66" s="96"/>
      <c r="G66" s="96"/>
      <c r="H66" s="96"/>
      <c r="I66" s="92"/>
      <c r="J66" s="92"/>
      <c r="K66" s="92"/>
      <c r="L66" s="93"/>
      <c r="M66" s="93"/>
      <c r="N66" s="94"/>
      <c r="O66" s="24"/>
      <c r="P66" s="24"/>
      <c r="Q66" s="19"/>
    </row>
    <row r="67" spans="1:17" ht="48.1" customHeight="1">
      <c r="A67" s="101" t="s">
        <v>231</v>
      </c>
      <c r="B67" s="101" t="s">
        <v>45</v>
      </c>
      <c r="C67" s="101">
        <v>94281</v>
      </c>
      <c r="D67" s="91" t="s">
        <v>59</v>
      </c>
      <c r="E67" s="116" t="s">
        <v>16</v>
      </c>
      <c r="F67" s="92"/>
      <c r="G67" s="92"/>
      <c r="H67" s="92"/>
      <c r="I67" s="92"/>
      <c r="J67" s="92"/>
      <c r="K67" s="92"/>
      <c r="L67" s="93"/>
      <c r="M67" s="93"/>
      <c r="N67" s="94"/>
      <c r="O67" s="24">
        <f>N70</f>
        <v>640</v>
      </c>
      <c r="P67" s="22" t="e">
        <f>VLOOKUP(C67,[0]!dados,4,FALSE)</f>
        <v>#REF!</v>
      </c>
      <c r="Q67" s="19"/>
    </row>
    <row r="68" spans="1:17">
      <c r="A68" s="101"/>
      <c r="B68" s="101"/>
      <c r="C68" s="101"/>
      <c r="D68" s="95" t="str">
        <f>D62</f>
        <v>E.0+0,00 A E.16+00,00m</v>
      </c>
      <c r="E68" s="116"/>
      <c r="F68" s="96">
        <f>F62</f>
        <v>320</v>
      </c>
      <c r="G68" s="96" t="s">
        <v>11</v>
      </c>
      <c r="H68" s="96"/>
      <c r="I68" s="96"/>
      <c r="J68" s="96"/>
      <c r="K68" s="96" t="s">
        <v>11</v>
      </c>
      <c r="L68" s="96">
        <v>2</v>
      </c>
      <c r="M68" s="93" t="s">
        <v>9</v>
      </c>
      <c r="N68" s="97">
        <f>TRUNC(F68*L68,2)</f>
        <v>640</v>
      </c>
      <c r="O68" s="24"/>
      <c r="P68" s="22"/>
      <c r="Q68" s="19"/>
    </row>
    <row r="69" spans="1:17">
      <c r="A69" s="101"/>
      <c r="B69" s="101"/>
      <c r="C69" s="101"/>
      <c r="D69" s="95"/>
      <c r="E69" s="116"/>
      <c r="F69" s="96"/>
      <c r="G69" s="96"/>
      <c r="H69" s="96"/>
      <c r="I69" s="96"/>
      <c r="J69" s="96"/>
      <c r="K69" s="96"/>
      <c r="L69" s="96"/>
      <c r="M69" s="93"/>
      <c r="N69" s="97"/>
      <c r="O69" s="24"/>
      <c r="P69" s="22"/>
      <c r="Q69" s="19"/>
    </row>
    <row r="70" spans="1:17">
      <c r="A70" s="101"/>
      <c r="B70" s="101"/>
      <c r="C70" s="101"/>
      <c r="D70" s="98" t="str">
        <f>"Total item "&amp;A67</f>
        <v>Total item 3.2.3</v>
      </c>
      <c r="E70" s="116"/>
      <c r="F70" s="96"/>
      <c r="G70" s="96"/>
      <c r="H70" s="96"/>
      <c r="I70" s="92"/>
      <c r="J70" s="92"/>
      <c r="K70" s="92"/>
      <c r="L70" s="93" t="s">
        <v>6</v>
      </c>
      <c r="M70" s="93" t="s">
        <v>9</v>
      </c>
      <c r="N70" s="94">
        <f>SUM(N68:N68)</f>
        <v>640</v>
      </c>
      <c r="O70" s="24"/>
      <c r="P70" s="24"/>
      <c r="Q70" s="19"/>
    </row>
    <row r="71" spans="1:17">
      <c r="A71" s="116"/>
      <c r="B71" s="116"/>
      <c r="C71" s="116"/>
      <c r="D71" s="98"/>
      <c r="E71" s="116"/>
      <c r="F71" s="96"/>
      <c r="G71" s="96"/>
      <c r="H71" s="96"/>
      <c r="I71" s="92"/>
      <c r="J71" s="92"/>
      <c r="K71" s="92"/>
      <c r="L71" s="93"/>
      <c r="M71" s="93"/>
      <c r="N71" s="94"/>
      <c r="O71" s="24"/>
      <c r="P71" s="24"/>
      <c r="Q71" s="19"/>
    </row>
    <row r="72" spans="1:17">
      <c r="A72" s="76" t="s">
        <v>232</v>
      </c>
      <c r="B72" s="76"/>
      <c r="C72" s="76"/>
      <c r="D72" s="90" t="s">
        <v>51</v>
      </c>
      <c r="E72" s="76"/>
      <c r="F72" s="77"/>
      <c r="G72" s="77"/>
      <c r="H72" s="77"/>
      <c r="I72" s="77"/>
      <c r="J72" s="77"/>
      <c r="K72" s="77"/>
      <c r="L72" s="77"/>
      <c r="M72" s="77"/>
      <c r="N72" s="79"/>
      <c r="O72" s="78"/>
      <c r="P72" s="24"/>
      <c r="Q72" s="20"/>
    </row>
    <row r="73" spans="1:17" ht="21.75">
      <c r="A73" s="101" t="s">
        <v>643</v>
      </c>
      <c r="B73" s="101" t="s">
        <v>50</v>
      </c>
      <c r="C73" s="116">
        <v>13521</v>
      </c>
      <c r="D73" s="91" t="s">
        <v>60</v>
      </c>
      <c r="E73" s="116" t="s">
        <v>637</v>
      </c>
      <c r="F73" s="92"/>
      <c r="G73" s="92"/>
      <c r="H73" s="92"/>
      <c r="I73" s="92"/>
      <c r="J73" s="92"/>
      <c r="K73" s="92"/>
      <c r="L73" s="93"/>
      <c r="M73" s="93"/>
      <c r="N73" s="94"/>
      <c r="O73" s="24">
        <f>N76</f>
        <v>2</v>
      </c>
      <c r="P73" s="22" t="str">
        <f>IFERROR(VLOOKUP(C73,#REF!,4,FALSE),"")</f>
        <v/>
      </c>
      <c r="Q73" s="19"/>
    </row>
    <row r="74" spans="1:17">
      <c r="A74" s="101"/>
      <c r="B74" s="101"/>
      <c r="C74" s="116"/>
      <c r="D74" s="95" t="s">
        <v>63</v>
      </c>
      <c r="E74" s="116"/>
      <c r="F74" s="96"/>
      <c r="G74" s="96"/>
      <c r="H74" s="96"/>
      <c r="I74" s="92"/>
      <c r="J74" s="92"/>
      <c r="K74" s="96"/>
      <c r="L74" s="100">
        <v>2</v>
      </c>
      <c r="M74" s="100" t="s">
        <v>9</v>
      </c>
      <c r="N74" s="97">
        <f>PRODUCT(F74:L74)</f>
        <v>2</v>
      </c>
      <c r="O74" s="24"/>
      <c r="P74" s="24"/>
      <c r="Q74" s="19"/>
    </row>
    <row r="75" spans="1:17">
      <c r="A75" s="116"/>
      <c r="B75" s="116"/>
      <c r="C75" s="116"/>
      <c r="D75" s="95"/>
      <c r="E75" s="116"/>
      <c r="F75" s="96"/>
      <c r="G75" s="96"/>
      <c r="H75" s="96"/>
      <c r="I75" s="92"/>
      <c r="J75" s="92"/>
      <c r="K75" s="96"/>
      <c r="L75" s="100"/>
      <c r="M75" s="100"/>
      <c r="N75" s="97"/>
      <c r="O75" s="24"/>
      <c r="P75" s="24"/>
      <c r="Q75" s="19"/>
    </row>
    <row r="76" spans="1:17">
      <c r="A76" s="116"/>
      <c r="B76" s="116"/>
      <c r="C76" s="116"/>
      <c r="D76" s="98" t="str">
        <f>"Total item "&amp;A73</f>
        <v>Total item 3.3.1</v>
      </c>
      <c r="E76" s="116"/>
      <c r="F76" s="96"/>
      <c r="G76" s="96"/>
      <c r="H76" s="96"/>
      <c r="I76" s="92"/>
      <c r="J76" s="92"/>
      <c r="K76" s="92"/>
      <c r="L76" s="93" t="s">
        <v>6</v>
      </c>
      <c r="M76" s="93" t="s">
        <v>9</v>
      </c>
      <c r="N76" s="94">
        <f>SUM(N74:N74)</f>
        <v>2</v>
      </c>
      <c r="O76" s="24"/>
      <c r="P76" s="24"/>
      <c r="Q76" s="19"/>
    </row>
    <row r="77" spans="1:17">
      <c r="A77" s="107"/>
      <c r="B77" s="107"/>
      <c r="C77" s="107"/>
      <c r="D77" s="108"/>
      <c r="E77" s="107"/>
      <c r="F77" s="109"/>
      <c r="G77" s="109"/>
      <c r="H77" s="109"/>
      <c r="I77" s="109"/>
      <c r="J77" s="109"/>
      <c r="K77" s="109"/>
      <c r="L77" s="110"/>
      <c r="M77" s="110"/>
      <c r="N77" s="111"/>
    </row>
    <row r="78" spans="1:17" s="18" customFormat="1" ht="15.8" customHeight="1">
      <c r="A78" s="73" t="s">
        <v>35</v>
      </c>
      <c r="B78" s="74"/>
      <c r="C78" s="74"/>
      <c r="D78" s="74" t="s">
        <v>701</v>
      </c>
      <c r="E78" s="73"/>
      <c r="F78" s="74"/>
      <c r="G78" s="74"/>
      <c r="H78" s="74"/>
      <c r="I78" s="74"/>
      <c r="J78" s="74"/>
      <c r="K78" s="74"/>
      <c r="L78" s="74"/>
      <c r="M78" s="74"/>
      <c r="N78" s="75"/>
      <c r="O78" s="72"/>
      <c r="P78" s="45"/>
      <c r="Q78" s="46"/>
    </row>
    <row r="79" spans="1:17" s="18" customFormat="1" ht="11.55">
      <c r="A79" s="76" t="s">
        <v>36</v>
      </c>
      <c r="B79" s="76"/>
      <c r="C79" s="76"/>
      <c r="D79" s="90" t="s">
        <v>26</v>
      </c>
      <c r="E79" s="76"/>
      <c r="F79" s="77"/>
      <c r="G79" s="77"/>
      <c r="H79" s="77"/>
      <c r="I79" s="77"/>
      <c r="J79" s="77"/>
      <c r="K79" s="77"/>
      <c r="L79" s="77"/>
      <c r="M79" s="77"/>
      <c r="N79" s="79"/>
      <c r="O79" s="72"/>
      <c r="P79" s="45"/>
      <c r="Q79" s="49"/>
    </row>
    <row r="80" spans="1:17" ht="21.75">
      <c r="A80" s="101" t="s">
        <v>37</v>
      </c>
      <c r="B80" s="142" t="s">
        <v>14</v>
      </c>
      <c r="C80" s="101">
        <v>100576</v>
      </c>
      <c r="D80" s="91" t="s">
        <v>34</v>
      </c>
      <c r="E80" s="116" t="s">
        <v>22</v>
      </c>
      <c r="F80" s="92"/>
      <c r="G80" s="92"/>
      <c r="H80" s="92"/>
      <c r="I80" s="92"/>
      <c r="J80" s="92"/>
      <c r="K80" s="92"/>
      <c r="L80" s="93"/>
      <c r="M80" s="93"/>
      <c r="N80" s="94"/>
      <c r="O80" s="24">
        <f>N83</f>
        <v>291.39999999999998</v>
      </c>
      <c r="P80" s="22" t="str">
        <f>IFERROR(VLOOKUP(C80,#REF!,4,FALSE),"")</f>
        <v/>
      </c>
      <c r="Q80" s="19"/>
    </row>
    <row r="81" spans="1:17">
      <c r="A81" s="101"/>
      <c r="B81" s="101"/>
      <c r="C81" s="101"/>
      <c r="D81" s="95" t="s">
        <v>702</v>
      </c>
      <c r="E81" s="116"/>
      <c r="F81" s="96">
        <f>(20*3)+2</f>
        <v>62</v>
      </c>
      <c r="G81" s="96" t="s">
        <v>11</v>
      </c>
      <c r="H81" s="121">
        <f>H87+1.6</f>
        <v>4.7</v>
      </c>
      <c r="I81" s="92"/>
      <c r="J81" s="92"/>
      <c r="K81" s="92"/>
      <c r="L81" s="93"/>
      <c r="M81" s="93" t="s">
        <v>9</v>
      </c>
      <c r="N81" s="97">
        <f>TRUNC(F81*H81,2)</f>
        <v>291.39999999999998</v>
      </c>
      <c r="O81" s="24"/>
      <c r="P81" s="22"/>
      <c r="Q81" s="19"/>
    </row>
    <row r="82" spans="1:17">
      <c r="A82" s="116"/>
      <c r="B82" s="101"/>
      <c r="C82" s="101"/>
      <c r="D82" s="95"/>
      <c r="E82" s="116"/>
      <c r="F82" s="96"/>
      <c r="G82" s="96"/>
      <c r="H82" s="119"/>
      <c r="I82" s="92"/>
      <c r="J82" s="92"/>
      <c r="K82" s="92"/>
      <c r="L82" s="93"/>
      <c r="M82" s="93"/>
      <c r="N82" s="97"/>
      <c r="O82" s="24"/>
      <c r="P82" s="22"/>
      <c r="Q82" s="19"/>
    </row>
    <row r="83" spans="1:17">
      <c r="A83" s="116"/>
      <c r="B83" s="101"/>
      <c r="C83" s="101"/>
      <c r="D83" s="98" t="str">
        <f>"Total item "&amp;A80</f>
        <v>Total item 4.1.1</v>
      </c>
      <c r="E83" s="116"/>
      <c r="F83" s="96"/>
      <c r="G83" s="96"/>
      <c r="H83" s="119"/>
      <c r="I83" s="92"/>
      <c r="J83" s="92"/>
      <c r="K83" s="92"/>
      <c r="L83" s="93" t="s">
        <v>6</v>
      </c>
      <c r="M83" s="93" t="s">
        <v>9</v>
      </c>
      <c r="N83" s="94">
        <f>SUM(N81:N81)</f>
        <v>291.39999999999998</v>
      </c>
      <c r="O83" s="82"/>
      <c r="P83" s="24"/>
      <c r="Q83" s="19"/>
    </row>
    <row r="84" spans="1:17">
      <c r="A84" s="116"/>
      <c r="B84" s="116"/>
      <c r="C84" s="116"/>
      <c r="D84" s="98"/>
      <c r="E84" s="116"/>
      <c r="F84" s="96"/>
      <c r="G84" s="96"/>
      <c r="H84" s="119"/>
      <c r="I84" s="92"/>
      <c r="J84" s="92"/>
      <c r="K84" s="92"/>
      <c r="L84" s="93"/>
      <c r="M84" s="93"/>
      <c r="N84" s="94"/>
      <c r="O84" s="82"/>
      <c r="P84" s="24"/>
      <c r="Q84" s="19"/>
    </row>
    <row r="85" spans="1:17">
      <c r="A85" s="76" t="s">
        <v>38</v>
      </c>
      <c r="B85" s="76"/>
      <c r="C85" s="76"/>
      <c r="D85" s="90" t="s">
        <v>25</v>
      </c>
      <c r="E85" s="76"/>
      <c r="F85" s="77"/>
      <c r="G85" s="77"/>
      <c r="H85" s="79"/>
      <c r="I85" s="77"/>
      <c r="J85" s="77"/>
      <c r="K85" s="77"/>
      <c r="L85" s="77"/>
      <c r="M85" s="77"/>
      <c r="N85" s="79"/>
      <c r="O85" s="78"/>
      <c r="P85" s="24"/>
      <c r="Q85" s="20"/>
    </row>
    <row r="86" spans="1:17" ht="32.450000000000003" customHeight="1">
      <c r="A86" s="101" t="s">
        <v>42</v>
      </c>
      <c r="B86" s="101" t="s">
        <v>45</v>
      </c>
      <c r="C86" s="101">
        <v>101169</v>
      </c>
      <c r="D86" s="91" t="s">
        <v>671</v>
      </c>
      <c r="E86" s="116" t="s">
        <v>22</v>
      </c>
      <c r="F86" s="92"/>
      <c r="G86" s="92"/>
      <c r="H86" s="106"/>
      <c r="I86" s="92"/>
      <c r="J86" s="92"/>
      <c r="K86" s="92"/>
      <c r="L86" s="93"/>
      <c r="M86" s="93"/>
      <c r="N86" s="94"/>
      <c r="O86" s="24">
        <f>N89</f>
        <v>192.2</v>
      </c>
      <c r="P86" s="22" t="str">
        <f>IFERROR(VLOOKUP(C86,#REF!,4,FALSE),"")</f>
        <v/>
      </c>
      <c r="Q86" s="19"/>
    </row>
    <row r="87" spans="1:17">
      <c r="A87" s="101"/>
      <c r="B87" s="101"/>
      <c r="C87" s="101"/>
      <c r="D87" s="95" t="str">
        <f>D81</f>
        <v>E.0+0,00 A E.3+2,00m</v>
      </c>
      <c r="E87" s="116"/>
      <c r="F87" s="96">
        <f>F81</f>
        <v>62</v>
      </c>
      <c r="G87" s="96" t="s">
        <v>11</v>
      </c>
      <c r="H87" s="121">
        <f>3.7-0.6</f>
        <v>3.1</v>
      </c>
      <c r="I87" s="92"/>
      <c r="J87" s="92"/>
      <c r="K87" s="92"/>
      <c r="L87" s="93"/>
      <c r="M87" s="93" t="s">
        <v>9</v>
      </c>
      <c r="N87" s="97">
        <f>TRUNC(F87*H87,2)</f>
        <v>192.2</v>
      </c>
      <c r="O87" s="24"/>
      <c r="P87" s="118">
        <f>952.32/F81</f>
        <v>15.36</v>
      </c>
      <c r="Q87" s="19"/>
    </row>
    <row r="88" spans="1:17">
      <c r="A88" s="101"/>
      <c r="B88" s="101"/>
      <c r="C88" s="101"/>
      <c r="D88" s="95"/>
      <c r="E88" s="116"/>
      <c r="F88" s="96"/>
      <c r="G88" s="96"/>
      <c r="H88" s="119"/>
      <c r="I88" s="92"/>
      <c r="J88" s="92"/>
      <c r="K88" s="92"/>
      <c r="L88" s="93"/>
      <c r="M88" s="93"/>
      <c r="N88" s="97"/>
      <c r="O88" s="24"/>
      <c r="P88" s="22"/>
      <c r="Q88" s="19"/>
    </row>
    <row r="89" spans="1:17">
      <c r="A89" s="101"/>
      <c r="B89" s="101"/>
      <c r="C89" s="101"/>
      <c r="D89" s="98" t="str">
        <f>"Total item "&amp;A86</f>
        <v>Total item 4.2.1</v>
      </c>
      <c r="E89" s="116"/>
      <c r="F89" s="96"/>
      <c r="G89" s="96"/>
      <c r="H89" s="96"/>
      <c r="I89" s="92"/>
      <c r="J89" s="92"/>
      <c r="K89" s="96"/>
      <c r="L89" s="93" t="s">
        <v>6</v>
      </c>
      <c r="M89" s="93" t="s">
        <v>9</v>
      </c>
      <c r="N89" s="94">
        <f>SUM(N87:N87)</f>
        <v>192.2</v>
      </c>
      <c r="O89" s="24"/>
      <c r="P89" s="24"/>
      <c r="Q89" s="19"/>
    </row>
    <row r="90" spans="1:17">
      <c r="A90" s="101"/>
      <c r="B90" s="101"/>
      <c r="C90" s="101"/>
      <c r="D90" s="98"/>
      <c r="E90" s="116"/>
      <c r="F90" s="96"/>
      <c r="G90" s="96"/>
      <c r="H90" s="96"/>
      <c r="I90" s="92"/>
      <c r="J90" s="92"/>
      <c r="K90" s="96"/>
      <c r="L90" s="93"/>
      <c r="M90" s="93"/>
      <c r="N90" s="94"/>
      <c r="O90" s="24"/>
      <c r="P90" s="24"/>
      <c r="Q90" s="19"/>
    </row>
    <row r="91" spans="1:17" ht="43.5">
      <c r="A91" s="101" t="s">
        <v>39</v>
      </c>
      <c r="B91" s="101" t="s">
        <v>45</v>
      </c>
      <c r="C91" s="101">
        <v>94273</v>
      </c>
      <c r="D91" s="91" t="s">
        <v>19</v>
      </c>
      <c r="E91" s="116" t="s">
        <v>16</v>
      </c>
      <c r="F91" s="92"/>
      <c r="G91" s="92"/>
      <c r="H91" s="92"/>
      <c r="I91" s="92"/>
      <c r="J91" s="92"/>
      <c r="K91" s="92"/>
      <c r="L91" s="93"/>
      <c r="M91" s="93"/>
      <c r="N91" s="94"/>
      <c r="O91" s="24">
        <f>N95</f>
        <v>138.80000000000001</v>
      </c>
      <c r="P91" s="22" t="str">
        <f>IFERROR(VLOOKUP(C91,#REF!,4,FALSE),"")</f>
        <v/>
      </c>
      <c r="Q91" s="19"/>
    </row>
    <row r="92" spans="1:17">
      <c r="A92" s="101"/>
      <c r="B92" s="101"/>
      <c r="C92" s="101"/>
      <c r="D92" s="95" t="str">
        <f>D87</f>
        <v>E.0+0,00 A E.3+2,00m</v>
      </c>
      <c r="E92" s="116"/>
      <c r="F92" s="96">
        <f>SUM(F87:F87)</f>
        <v>62</v>
      </c>
      <c r="G92" s="96" t="s">
        <v>11</v>
      </c>
      <c r="H92" s="96"/>
      <c r="I92" s="96"/>
      <c r="J92" s="96"/>
      <c r="K92" s="96" t="s">
        <v>11</v>
      </c>
      <c r="L92" s="96">
        <v>2</v>
      </c>
      <c r="M92" s="93" t="s">
        <v>9</v>
      </c>
      <c r="N92" s="97">
        <f>TRUNC(F92*L92,2)</f>
        <v>124</v>
      </c>
      <c r="O92" s="24"/>
      <c r="P92" s="22"/>
      <c r="Q92" s="19">
        <f>526.94/2</f>
        <v>263.47000000000003</v>
      </c>
    </row>
    <row r="93" spans="1:17">
      <c r="A93" s="101"/>
      <c r="B93" s="101"/>
      <c r="C93" s="101"/>
      <c r="D93" s="99" t="s">
        <v>641</v>
      </c>
      <c r="E93" s="116"/>
      <c r="F93" s="96">
        <f>H87+0.6</f>
        <v>3.7</v>
      </c>
      <c r="G93" s="96" t="s">
        <v>11</v>
      </c>
      <c r="H93" s="96"/>
      <c r="I93" s="96"/>
      <c r="J93" s="96"/>
      <c r="K93" s="96" t="s">
        <v>11</v>
      </c>
      <c r="L93" s="96">
        <v>4</v>
      </c>
      <c r="M93" s="100" t="s">
        <v>9</v>
      </c>
      <c r="N93" s="97">
        <f>TRUNC(F93*L93,2)</f>
        <v>14.8</v>
      </c>
      <c r="O93" s="24"/>
      <c r="P93" s="24"/>
      <c r="Q93" s="19"/>
    </row>
    <row r="94" spans="1:17">
      <c r="A94" s="101"/>
      <c r="B94" s="101"/>
      <c r="C94" s="101"/>
      <c r="D94" s="99"/>
      <c r="E94" s="116"/>
      <c r="F94" s="96"/>
      <c r="G94" s="96"/>
      <c r="H94" s="96"/>
      <c r="I94" s="96"/>
      <c r="J94" s="96"/>
      <c r="K94" s="96"/>
      <c r="L94" s="96"/>
      <c r="M94" s="100"/>
      <c r="N94" s="97"/>
      <c r="O94" s="24"/>
      <c r="P94" s="24"/>
      <c r="Q94" s="19"/>
    </row>
    <row r="95" spans="1:17" ht="14.95" customHeight="1">
      <c r="A95" s="101"/>
      <c r="B95" s="101"/>
      <c r="C95" s="101"/>
      <c r="D95" s="98" t="str">
        <f>"Total item "&amp;A91</f>
        <v>Total item 4.2.2</v>
      </c>
      <c r="E95" s="116"/>
      <c r="F95" s="96"/>
      <c r="G95" s="96"/>
      <c r="H95" s="96"/>
      <c r="I95" s="92"/>
      <c r="J95" s="92"/>
      <c r="K95" s="92"/>
      <c r="L95" s="93" t="s">
        <v>6</v>
      </c>
      <c r="M95" s="93" t="s">
        <v>9</v>
      </c>
      <c r="N95" s="94">
        <f>SUM(N92:N93)</f>
        <v>138.80000000000001</v>
      </c>
      <c r="O95" s="24"/>
      <c r="P95" s="24"/>
      <c r="Q95" s="19"/>
    </row>
    <row r="96" spans="1:17" ht="14.95" customHeight="1">
      <c r="A96" s="101"/>
      <c r="B96" s="101"/>
      <c r="C96" s="101"/>
      <c r="D96" s="98"/>
      <c r="E96" s="116"/>
      <c r="F96" s="96"/>
      <c r="G96" s="96"/>
      <c r="H96" s="96"/>
      <c r="I96" s="92"/>
      <c r="J96" s="92"/>
      <c r="K96" s="92"/>
      <c r="L96" s="93"/>
      <c r="M96" s="93"/>
      <c r="N96" s="94"/>
      <c r="O96" s="24"/>
      <c r="P96" s="24"/>
      <c r="Q96" s="19"/>
    </row>
    <row r="97" spans="1:17" ht="48.1" customHeight="1">
      <c r="A97" s="101" t="s">
        <v>40</v>
      </c>
      <c r="B97" s="101" t="s">
        <v>45</v>
      </c>
      <c r="C97" s="101">
        <v>94281</v>
      </c>
      <c r="D97" s="91" t="s">
        <v>59</v>
      </c>
      <c r="E97" s="116" t="s">
        <v>16</v>
      </c>
      <c r="F97" s="92"/>
      <c r="G97" s="92"/>
      <c r="H97" s="92"/>
      <c r="I97" s="92"/>
      <c r="J97" s="92"/>
      <c r="K97" s="92"/>
      <c r="L97" s="93"/>
      <c r="M97" s="93"/>
      <c r="N97" s="94"/>
      <c r="O97" s="24">
        <f>N100</f>
        <v>124</v>
      </c>
      <c r="P97" s="22" t="e">
        <f>VLOOKUP(C97,[0]!dados,4,FALSE)</f>
        <v>#REF!</v>
      </c>
      <c r="Q97" s="19"/>
    </row>
    <row r="98" spans="1:17">
      <c r="A98" s="101"/>
      <c r="B98" s="101"/>
      <c r="C98" s="101"/>
      <c r="D98" s="95" t="str">
        <f>D92</f>
        <v>E.0+0,00 A E.3+2,00m</v>
      </c>
      <c r="E98" s="116"/>
      <c r="F98" s="96">
        <f>F92</f>
        <v>62</v>
      </c>
      <c r="G98" s="96" t="s">
        <v>11</v>
      </c>
      <c r="H98" s="96"/>
      <c r="I98" s="96"/>
      <c r="J98" s="96"/>
      <c r="K98" s="96" t="s">
        <v>11</v>
      </c>
      <c r="L98" s="96">
        <v>2</v>
      </c>
      <c r="M98" s="93" t="s">
        <v>9</v>
      </c>
      <c r="N98" s="97">
        <f>TRUNC(F98*L98,2)</f>
        <v>124</v>
      </c>
      <c r="O98" s="24"/>
      <c r="P98" s="22"/>
      <c r="Q98" s="19"/>
    </row>
    <row r="99" spans="1:17">
      <c r="A99" s="101"/>
      <c r="B99" s="101"/>
      <c r="C99" s="101"/>
      <c r="D99" s="95"/>
      <c r="E99" s="116"/>
      <c r="F99" s="96"/>
      <c r="G99" s="96"/>
      <c r="H99" s="96"/>
      <c r="I99" s="96"/>
      <c r="J99" s="96"/>
      <c r="K99" s="96"/>
      <c r="L99" s="96"/>
      <c r="M99" s="93"/>
      <c r="N99" s="97"/>
      <c r="O99" s="24"/>
      <c r="P99" s="22"/>
      <c r="Q99" s="19"/>
    </row>
    <row r="100" spans="1:17">
      <c r="A100" s="101"/>
      <c r="B100" s="101"/>
      <c r="C100" s="101"/>
      <c r="D100" s="98" t="str">
        <f>"Total item "&amp;A97</f>
        <v>Total item 4.2.3</v>
      </c>
      <c r="E100" s="116"/>
      <c r="F100" s="96"/>
      <c r="G100" s="96"/>
      <c r="H100" s="96"/>
      <c r="I100" s="92"/>
      <c r="J100" s="92"/>
      <c r="K100" s="92"/>
      <c r="L100" s="93" t="s">
        <v>6</v>
      </c>
      <c r="M100" s="93" t="s">
        <v>9</v>
      </c>
      <c r="N100" s="94">
        <f>SUM(N98:N98)</f>
        <v>124</v>
      </c>
      <c r="O100" s="24"/>
      <c r="P100" s="24"/>
      <c r="Q100" s="19"/>
    </row>
    <row r="101" spans="1:17">
      <c r="A101" s="116"/>
      <c r="B101" s="116"/>
      <c r="C101" s="116"/>
      <c r="D101" s="98"/>
      <c r="E101" s="116"/>
      <c r="F101" s="96"/>
      <c r="G101" s="96"/>
      <c r="H101" s="96"/>
      <c r="I101" s="92"/>
      <c r="J101" s="92"/>
      <c r="K101" s="92"/>
      <c r="L101" s="93"/>
      <c r="M101" s="93"/>
      <c r="N101" s="94"/>
      <c r="O101" s="24"/>
      <c r="P101" s="24"/>
      <c r="Q101" s="19"/>
    </row>
    <row r="102" spans="1:17">
      <c r="A102" s="76" t="s">
        <v>233</v>
      </c>
      <c r="B102" s="76"/>
      <c r="C102" s="76"/>
      <c r="D102" s="90" t="s">
        <v>51</v>
      </c>
      <c r="E102" s="76"/>
      <c r="F102" s="77"/>
      <c r="G102" s="77"/>
      <c r="H102" s="77"/>
      <c r="I102" s="77"/>
      <c r="J102" s="77"/>
      <c r="K102" s="77"/>
      <c r="L102" s="77"/>
      <c r="M102" s="77"/>
      <c r="N102" s="79"/>
      <c r="O102" s="78"/>
      <c r="P102" s="24"/>
      <c r="Q102" s="20"/>
    </row>
    <row r="103" spans="1:17" ht="21.75">
      <c r="A103" s="101" t="s">
        <v>644</v>
      </c>
      <c r="B103" s="101" t="s">
        <v>50</v>
      </c>
      <c r="C103" s="101">
        <v>13521</v>
      </c>
      <c r="D103" s="91" t="s">
        <v>60</v>
      </c>
      <c r="E103" s="116" t="s">
        <v>637</v>
      </c>
      <c r="F103" s="92"/>
      <c r="G103" s="92"/>
      <c r="H103" s="92"/>
      <c r="I103" s="92"/>
      <c r="J103" s="92"/>
      <c r="K103" s="92"/>
      <c r="L103" s="93"/>
      <c r="M103" s="93"/>
      <c r="N103" s="94"/>
      <c r="O103" s="24">
        <f>N106</f>
        <v>2</v>
      </c>
      <c r="P103" s="22" t="str">
        <f>IFERROR(VLOOKUP(C103,#REF!,4,FALSE),"")</f>
        <v/>
      </c>
      <c r="Q103" s="19"/>
    </row>
    <row r="104" spans="1:17">
      <c r="A104" s="101"/>
      <c r="B104" s="101"/>
      <c r="C104" s="116"/>
      <c r="D104" s="95" t="s">
        <v>63</v>
      </c>
      <c r="E104" s="116"/>
      <c r="F104" s="96"/>
      <c r="G104" s="96"/>
      <c r="H104" s="96"/>
      <c r="I104" s="92"/>
      <c r="J104" s="92"/>
      <c r="K104" s="96"/>
      <c r="L104" s="100">
        <v>2</v>
      </c>
      <c r="M104" s="100" t="s">
        <v>9</v>
      </c>
      <c r="N104" s="97">
        <f>PRODUCT(F104:L104)</f>
        <v>2</v>
      </c>
      <c r="O104" s="24"/>
      <c r="P104" s="24"/>
      <c r="Q104" s="19"/>
    </row>
    <row r="105" spans="1:17">
      <c r="A105" s="116"/>
      <c r="B105" s="116"/>
      <c r="C105" s="116"/>
      <c r="D105" s="95"/>
      <c r="E105" s="116"/>
      <c r="F105" s="96"/>
      <c r="G105" s="96"/>
      <c r="H105" s="96"/>
      <c r="I105" s="92"/>
      <c r="J105" s="92"/>
      <c r="K105" s="96"/>
      <c r="L105" s="100"/>
      <c r="M105" s="100"/>
      <c r="N105" s="97"/>
      <c r="O105" s="24"/>
      <c r="P105" s="24"/>
      <c r="Q105" s="19"/>
    </row>
    <row r="106" spans="1:17">
      <c r="A106" s="116"/>
      <c r="B106" s="116"/>
      <c r="C106" s="116"/>
      <c r="D106" s="98" t="str">
        <f>"Total item "&amp;A103</f>
        <v>Total item 4.3.1</v>
      </c>
      <c r="E106" s="116"/>
      <c r="F106" s="96"/>
      <c r="G106" s="96"/>
      <c r="H106" s="96"/>
      <c r="I106" s="92"/>
      <c r="J106" s="92"/>
      <c r="K106" s="92"/>
      <c r="L106" s="93" t="s">
        <v>6</v>
      </c>
      <c r="M106" s="93" t="s">
        <v>9</v>
      </c>
      <c r="N106" s="94">
        <f>SUM(N104:N104)</f>
        <v>2</v>
      </c>
      <c r="O106" s="24"/>
      <c r="P106" s="24"/>
      <c r="Q106" s="19"/>
    </row>
    <row r="107" spans="1:17">
      <c r="A107" s="107"/>
      <c r="B107" s="107"/>
      <c r="C107" s="107"/>
      <c r="D107" s="108"/>
      <c r="E107" s="107"/>
      <c r="F107" s="109"/>
      <c r="G107" s="109"/>
      <c r="H107" s="109"/>
      <c r="I107" s="109"/>
      <c r="J107" s="109"/>
      <c r="K107" s="109"/>
      <c r="L107" s="110"/>
      <c r="M107" s="110"/>
      <c r="N107" s="111"/>
    </row>
    <row r="108" spans="1:17" ht="22.75" customHeight="1">
      <c r="A108" s="73" t="s">
        <v>234</v>
      </c>
      <c r="B108" s="74"/>
      <c r="C108" s="74"/>
      <c r="D108" s="74" t="s">
        <v>703</v>
      </c>
      <c r="E108" s="73"/>
      <c r="F108" s="74"/>
      <c r="G108" s="74"/>
      <c r="H108" s="74"/>
      <c r="I108" s="74"/>
      <c r="J108" s="74"/>
      <c r="K108" s="74"/>
      <c r="L108" s="74"/>
      <c r="M108" s="74"/>
      <c r="N108" s="75"/>
    </row>
    <row r="109" spans="1:17">
      <c r="A109" s="76" t="s">
        <v>235</v>
      </c>
      <c r="B109" s="76"/>
      <c r="C109" s="76"/>
      <c r="D109" s="90" t="s">
        <v>26</v>
      </c>
      <c r="E109" s="76"/>
      <c r="F109" s="77"/>
      <c r="G109" s="77"/>
      <c r="H109" s="77"/>
      <c r="I109" s="77"/>
      <c r="J109" s="77"/>
      <c r="K109" s="77"/>
      <c r="L109" s="77"/>
      <c r="M109" s="77"/>
      <c r="N109" s="79"/>
    </row>
    <row r="110" spans="1:17" ht="21.75">
      <c r="A110" s="142" t="s">
        <v>236</v>
      </c>
      <c r="B110" s="101" t="s">
        <v>14</v>
      </c>
      <c r="C110" s="101">
        <v>100576</v>
      </c>
      <c r="D110" s="91" t="s">
        <v>34</v>
      </c>
      <c r="E110" s="116" t="s">
        <v>22</v>
      </c>
      <c r="F110" s="92"/>
      <c r="G110" s="92"/>
      <c r="H110" s="92"/>
      <c r="I110" s="92"/>
      <c r="J110" s="92"/>
      <c r="K110" s="92"/>
      <c r="L110" s="93"/>
      <c r="M110" s="93"/>
      <c r="N110" s="94"/>
    </row>
    <row r="111" spans="1:17">
      <c r="A111" s="101"/>
      <c r="B111" s="101"/>
      <c r="C111" s="101"/>
      <c r="D111" s="95" t="s">
        <v>704</v>
      </c>
      <c r="E111" s="116"/>
      <c r="F111" s="96">
        <f>(20*10)+10</f>
        <v>210</v>
      </c>
      <c r="G111" s="96" t="s">
        <v>11</v>
      </c>
      <c r="H111" s="121">
        <f>H117+1.6</f>
        <v>5</v>
      </c>
      <c r="I111" s="92"/>
      <c r="J111" s="92"/>
      <c r="K111" s="92"/>
      <c r="L111" s="93"/>
      <c r="M111" s="93" t="s">
        <v>9</v>
      </c>
      <c r="N111" s="97">
        <f>TRUNC(F111*H111,2)</f>
        <v>1050</v>
      </c>
    </row>
    <row r="112" spans="1:17">
      <c r="A112" s="101"/>
      <c r="B112" s="101"/>
      <c r="C112" s="101"/>
      <c r="D112" s="95"/>
      <c r="E112" s="116"/>
      <c r="F112" s="96"/>
      <c r="G112" s="96"/>
      <c r="H112" s="119"/>
      <c r="I112" s="92"/>
      <c r="J112" s="92"/>
      <c r="K112" s="92"/>
      <c r="L112" s="93"/>
      <c r="M112" s="93"/>
      <c r="N112" s="97"/>
    </row>
    <row r="113" spans="1:14">
      <c r="A113" s="116"/>
      <c r="B113" s="101"/>
      <c r="C113" s="101"/>
      <c r="D113" s="98" t="str">
        <f>"Total item "&amp;A110</f>
        <v>Total item 5.1.1</v>
      </c>
      <c r="E113" s="116"/>
      <c r="F113" s="96"/>
      <c r="G113" s="96"/>
      <c r="H113" s="119"/>
      <c r="I113" s="92"/>
      <c r="J113" s="92"/>
      <c r="K113" s="92"/>
      <c r="L113" s="93" t="s">
        <v>6</v>
      </c>
      <c r="M113" s="93" t="s">
        <v>9</v>
      </c>
      <c r="N113" s="94">
        <f>SUM(N111:N111)</f>
        <v>1050</v>
      </c>
    </row>
    <row r="114" spans="1:14">
      <c r="A114" s="116"/>
      <c r="B114" s="116"/>
      <c r="C114" s="116"/>
      <c r="D114" s="98"/>
      <c r="E114" s="116"/>
      <c r="F114" s="96"/>
      <c r="G114" s="96"/>
      <c r="H114" s="119"/>
      <c r="I114" s="92"/>
      <c r="J114" s="92"/>
      <c r="K114" s="92"/>
      <c r="L114" s="93"/>
      <c r="M114" s="93"/>
      <c r="N114" s="94"/>
    </row>
    <row r="115" spans="1:14">
      <c r="A115" s="76" t="s">
        <v>237</v>
      </c>
      <c r="B115" s="76"/>
      <c r="C115" s="76"/>
      <c r="D115" s="90" t="s">
        <v>25</v>
      </c>
      <c r="E115" s="76"/>
      <c r="F115" s="77"/>
      <c r="G115" s="77"/>
      <c r="H115" s="79"/>
      <c r="I115" s="77"/>
      <c r="J115" s="77"/>
      <c r="K115" s="77"/>
      <c r="L115" s="77"/>
      <c r="M115" s="77"/>
      <c r="N115" s="79"/>
    </row>
    <row r="116" spans="1:14" ht="21.75">
      <c r="A116" s="101" t="s">
        <v>238</v>
      </c>
      <c r="B116" s="101" t="s">
        <v>45</v>
      </c>
      <c r="C116" s="101">
        <v>101169</v>
      </c>
      <c r="D116" s="91" t="s">
        <v>671</v>
      </c>
      <c r="E116" s="116" t="s">
        <v>22</v>
      </c>
      <c r="F116" s="92"/>
      <c r="G116" s="92"/>
      <c r="H116" s="106"/>
      <c r="I116" s="92"/>
      <c r="J116" s="92"/>
      <c r="K116" s="92"/>
      <c r="L116" s="93"/>
      <c r="M116" s="93"/>
      <c r="N116" s="94"/>
    </row>
    <row r="117" spans="1:14">
      <c r="A117" s="101"/>
      <c r="B117" s="101"/>
      <c r="C117" s="101"/>
      <c r="D117" s="95" t="str">
        <f>D111</f>
        <v>E.0+0,00 A E.10+10,00m</v>
      </c>
      <c r="E117" s="116"/>
      <c r="F117" s="96">
        <f>F111</f>
        <v>210</v>
      </c>
      <c r="G117" s="96" t="s">
        <v>11</v>
      </c>
      <c r="H117" s="121">
        <f>4-0.6</f>
        <v>3.4</v>
      </c>
      <c r="I117" s="92"/>
      <c r="J117" s="92"/>
      <c r="K117" s="92"/>
      <c r="L117" s="93"/>
      <c r="M117" s="93" t="s">
        <v>9</v>
      </c>
      <c r="N117" s="97">
        <f>TRUNC(F117*H117,2)</f>
        <v>714</v>
      </c>
    </row>
    <row r="118" spans="1:14">
      <c r="A118" s="101"/>
      <c r="B118" s="101"/>
      <c r="C118" s="101"/>
      <c r="D118" s="95"/>
      <c r="E118" s="116"/>
      <c r="F118" s="96"/>
      <c r="G118" s="96"/>
      <c r="H118" s="119"/>
      <c r="I118" s="92"/>
      <c r="J118" s="92"/>
      <c r="K118" s="92"/>
      <c r="L118" s="93"/>
      <c r="M118" s="93"/>
      <c r="N118" s="97"/>
    </row>
    <row r="119" spans="1:14">
      <c r="A119" s="101"/>
      <c r="B119" s="101"/>
      <c r="C119" s="101"/>
      <c r="D119" s="98" t="str">
        <f>"Total item "&amp;A116</f>
        <v>Total item 5.2.1</v>
      </c>
      <c r="E119" s="116"/>
      <c r="F119" s="96"/>
      <c r="G119" s="96"/>
      <c r="H119" s="96"/>
      <c r="I119" s="92"/>
      <c r="J119" s="92"/>
      <c r="K119" s="96"/>
      <c r="L119" s="93" t="s">
        <v>6</v>
      </c>
      <c r="M119" s="93" t="s">
        <v>9</v>
      </c>
      <c r="N119" s="94">
        <f>SUM(N117:N117)</f>
        <v>714</v>
      </c>
    </row>
    <row r="120" spans="1:14">
      <c r="A120" s="101"/>
      <c r="B120" s="101"/>
      <c r="C120" s="101"/>
      <c r="D120" s="98"/>
      <c r="E120" s="116"/>
      <c r="F120" s="96"/>
      <c r="G120" s="96"/>
      <c r="H120" s="96"/>
      <c r="I120" s="92"/>
      <c r="J120" s="92"/>
      <c r="K120" s="96"/>
      <c r="L120" s="93"/>
      <c r="M120" s="93"/>
      <c r="N120" s="94"/>
    </row>
    <row r="121" spans="1:14" ht="43.5">
      <c r="A121" s="101" t="s">
        <v>239</v>
      </c>
      <c r="B121" s="101" t="s">
        <v>45</v>
      </c>
      <c r="C121" s="101">
        <v>94273</v>
      </c>
      <c r="D121" s="91" t="s">
        <v>19</v>
      </c>
      <c r="E121" s="116" t="s">
        <v>16</v>
      </c>
      <c r="F121" s="92"/>
      <c r="G121" s="92"/>
      <c r="H121" s="92"/>
      <c r="I121" s="92"/>
      <c r="J121" s="92"/>
      <c r="K121" s="92"/>
      <c r="L121" s="93"/>
      <c r="M121" s="93"/>
      <c r="N121" s="94"/>
    </row>
    <row r="122" spans="1:14">
      <c r="A122" s="101"/>
      <c r="B122" s="101"/>
      <c r="C122" s="101"/>
      <c r="D122" s="95" t="str">
        <f>D117</f>
        <v>E.0+0,00 A E.10+10,00m</v>
      </c>
      <c r="E122" s="116"/>
      <c r="F122" s="96">
        <f>SUM(F117:F117)</f>
        <v>210</v>
      </c>
      <c r="G122" s="96" t="s">
        <v>11</v>
      </c>
      <c r="H122" s="96"/>
      <c r="I122" s="96"/>
      <c r="J122" s="96"/>
      <c r="K122" s="96" t="s">
        <v>11</v>
      </c>
      <c r="L122" s="96">
        <v>2</v>
      </c>
      <c r="M122" s="93" t="s">
        <v>9</v>
      </c>
      <c r="N122" s="97">
        <f>TRUNC(F122*L122,2)</f>
        <v>420</v>
      </c>
    </row>
    <row r="123" spans="1:14">
      <c r="A123" s="101"/>
      <c r="B123" s="101"/>
      <c r="C123" s="101"/>
      <c r="D123" s="99" t="s">
        <v>641</v>
      </c>
      <c r="E123" s="116"/>
      <c r="F123" s="96">
        <f>H117+0.6</f>
        <v>4</v>
      </c>
      <c r="G123" s="96" t="s">
        <v>11</v>
      </c>
      <c r="H123" s="96"/>
      <c r="I123" s="96"/>
      <c r="J123" s="96"/>
      <c r="K123" s="96" t="s">
        <v>11</v>
      </c>
      <c r="L123" s="96">
        <v>10</v>
      </c>
      <c r="M123" s="100" t="s">
        <v>9</v>
      </c>
      <c r="N123" s="97">
        <f>TRUNC(F123*L123,2)</f>
        <v>40</v>
      </c>
    </row>
    <row r="124" spans="1:14">
      <c r="A124" s="101"/>
      <c r="B124" s="101"/>
      <c r="C124" s="101"/>
      <c r="D124" s="99"/>
      <c r="E124" s="116"/>
      <c r="F124" s="96"/>
      <c r="G124" s="96"/>
      <c r="H124" s="96"/>
      <c r="I124" s="96"/>
      <c r="J124" s="96"/>
      <c r="K124" s="96"/>
      <c r="L124" s="96"/>
      <c r="M124" s="100"/>
      <c r="N124" s="97"/>
    </row>
    <row r="125" spans="1:14">
      <c r="A125" s="101"/>
      <c r="B125" s="101"/>
      <c r="C125" s="101"/>
      <c r="D125" s="98" t="str">
        <f>"Total item "&amp;A121</f>
        <v>Total item 5.2.2</v>
      </c>
      <c r="E125" s="116"/>
      <c r="F125" s="96"/>
      <c r="G125" s="96"/>
      <c r="H125" s="96"/>
      <c r="I125" s="92"/>
      <c r="J125" s="92"/>
      <c r="K125" s="92"/>
      <c r="L125" s="93" t="s">
        <v>6</v>
      </c>
      <c r="M125" s="93" t="s">
        <v>9</v>
      </c>
      <c r="N125" s="94">
        <f>SUM(N122:N123)</f>
        <v>460</v>
      </c>
    </row>
    <row r="126" spans="1:14">
      <c r="A126" s="101"/>
      <c r="B126" s="101"/>
      <c r="C126" s="101"/>
      <c r="D126" s="98"/>
      <c r="E126" s="116"/>
      <c r="F126" s="96"/>
      <c r="G126" s="96"/>
      <c r="H126" s="96"/>
      <c r="I126" s="92"/>
      <c r="J126" s="92"/>
      <c r="K126" s="92"/>
      <c r="L126" s="93"/>
      <c r="M126" s="93"/>
      <c r="N126" s="94"/>
    </row>
    <row r="127" spans="1:14" ht="21.75">
      <c r="A127" s="101" t="s">
        <v>240</v>
      </c>
      <c r="B127" s="101" t="s">
        <v>45</v>
      </c>
      <c r="C127" s="101">
        <v>94281</v>
      </c>
      <c r="D127" s="91" t="s">
        <v>59</v>
      </c>
      <c r="E127" s="116" t="s">
        <v>16</v>
      </c>
      <c r="F127" s="92"/>
      <c r="G127" s="92"/>
      <c r="H127" s="92"/>
      <c r="I127" s="92"/>
      <c r="J127" s="92"/>
      <c r="K127" s="92"/>
      <c r="L127" s="93"/>
      <c r="M127" s="93"/>
      <c r="N127" s="94"/>
    </row>
    <row r="128" spans="1:14">
      <c r="A128" s="101"/>
      <c r="B128" s="101"/>
      <c r="C128" s="101"/>
      <c r="D128" s="95" t="str">
        <f>D122</f>
        <v>E.0+0,00 A E.10+10,00m</v>
      </c>
      <c r="E128" s="116"/>
      <c r="F128" s="96">
        <f>F122</f>
        <v>210</v>
      </c>
      <c r="G128" s="96" t="s">
        <v>11</v>
      </c>
      <c r="H128" s="96"/>
      <c r="I128" s="96"/>
      <c r="J128" s="96"/>
      <c r="K128" s="96" t="s">
        <v>11</v>
      </c>
      <c r="L128" s="96">
        <v>2</v>
      </c>
      <c r="M128" s="93" t="s">
        <v>9</v>
      </c>
      <c r="N128" s="97">
        <f>TRUNC(F128*L128,2)</f>
        <v>420</v>
      </c>
    </row>
    <row r="129" spans="1:17">
      <c r="A129" s="101"/>
      <c r="B129" s="101"/>
      <c r="C129" s="101"/>
      <c r="D129" s="95"/>
      <c r="E129" s="116"/>
      <c r="F129" s="96"/>
      <c r="G129" s="96"/>
      <c r="H129" s="96"/>
      <c r="I129" s="96"/>
      <c r="J129" s="96"/>
      <c r="K129" s="96"/>
      <c r="L129" s="96"/>
      <c r="M129" s="93"/>
      <c r="N129" s="97"/>
    </row>
    <row r="130" spans="1:17">
      <c r="A130" s="101"/>
      <c r="B130" s="101"/>
      <c r="C130" s="101"/>
      <c r="D130" s="98" t="str">
        <f>"Total item "&amp;A127</f>
        <v>Total item 5.2.3</v>
      </c>
      <c r="E130" s="116"/>
      <c r="F130" s="96"/>
      <c r="G130" s="96"/>
      <c r="H130" s="96"/>
      <c r="I130" s="92"/>
      <c r="J130" s="92"/>
      <c r="K130" s="92"/>
      <c r="L130" s="93" t="s">
        <v>6</v>
      </c>
      <c r="M130" s="93" t="s">
        <v>9</v>
      </c>
      <c r="N130" s="94">
        <f>SUM(N128:N128)</f>
        <v>420</v>
      </c>
    </row>
    <row r="131" spans="1:17">
      <c r="A131" s="116"/>
      <c r="B131" s="116"/>
      <c r="C131" s="116"/>
      <c r="D131" s="98"/>
      <c r="E131" s="116"/>
      <c r="F131" s="96"/>
      <c r="G131" s="96"/>
      <c r="H131" s="96"/>
      <c r="I131" s="92"/>
      <c r="J131" s="92"/>
      <c r="K131" s="92"/>
      <c r="L131" s="93"/>
      <c r="M131" s="93"/>
      <c r="N131" s="94"/>
    </row>
    <row r="132" spans="1:17">
      <c r="A132" s="76" t="s">
        <v>241</v>
      </c>
      <c r="B132" s="76"/>
      <c r="C132" s="76"/>
      <c r="D132" s="90" t="s">
        <v>51</v>
      </c>
      <c r="E132" s="76"/>
      <c r="F132" s="77"/>
      <c r="G132" s="77"/>
      <c r="H132" s="77"/>
      <c r="I132" s="77"/>
      <c r="J132" s="77"/>
      <c r="K132" s="77"/>
      <c r="L132" s="77"/>
      <c r="M132" s="77"/>
      <c r="N132" s="79"/>
    </row>
    <row r="133" spans="1:17" ht="21.75">
      <c r="A133" s="101" t="s">
        <v>645</v>
      </c>
      <c r="B133" s="101" t="s">
        <v>50</v>
      </c>
      <c r="C133" s="101">
        <v>13521</v>
      </c>
      <c r="D133" s="91" t="s">
        <v>60</v>
      </c>
      <c r="E133" s="116" t="s">
        <v>637</v>
      </c>
      <c r="F133" s="92"/>
      <c r="G133" s="92"/>
      <c r="H133" s="92"/>
      <c r="I133" s="92"/>
      <c r="J133" s="92"/>
      <c r="K133" s="92"/>
      <c r="L133" s="93"/>
      <c r="M133" s="93"/>
      <c r="N133" s="94"/>
    </row>
    <row r="134" spans="1:17">
      <c r="A134" s="101"/>
      <c r="B134" s="101"/>
      <c r="C134" s="101"/>
      <c r="D134" s="95" t="s">
        <v>63</v>
      </c>
      <c r="E134" s="116"/>
      <c r="F134" s="96"/>
      <c r="G134" s="96"/>
      <c r="H134" s="96"/>
      <c r="I134" s="92"/>
      <c r="J134" s="92"/>
      <c r="K134" s="96"/>
      <c r="L134" s="100">
        <v>2</v>
      </c>
      <c r="M134" s="100" t="s">
        <v>9</v>
      </c>
      <c r="N134" s="97">
        <f>PRODUCT(F134:L134)</f>
        <v>2</v>
      </c>
    </row>
    <row r="135" spans="1:17">
      <c r="A135" s="116"/>
      <c r="B135" s="116"/>
      <c r="C135" s="116"/>
      <c r="D135" s="95"/>
      <c r="E135" s="116"/>
      <c r="F135" s="96"/>
      <c r="G135" s="96"/>
      <c r="H135" s="96"/>
      <c r="I135" s="92"/>
      <c r="J135" s="92"/>
      <c r="K135" s="96"/>
      <c r="L135" s="100"/>
      <c r="M135" s="100"/>
      <c r="N135" s="97"/>
    </row>
    <row r="136" spans="1:17">
      <c r="A136" s="116"/>
      <c r="B136" s="116"/>
      <c r="C136" s="116"/>
      <c r="D136" s="98" t="str">
        <f>"Total item "&amp;A133</f>
        <v>Total item 5.3.1</v>
      </c>
      <c r="E136" s="116"/>
      <c r="F136" s="96"/>
      <c r="G136" s="96"/>
      <c r="H136" s="96"/>
      <c r="I136" s="92"/>
      <c r="J136" s="92"/>
      <c r="K136" s="92"/>
      <c r="L136" s="93" t="s">
        <v>6</v>
      </c>
      <c r="M136" s="93" t="s">
        <v>9</v>
      </c>
      <c r="N136" s="94">
        <f>SUM(N134:N134)</f>
        <v>2</v>
      </c>
    </row>
    <row r="137" spans="1:17">
      <c r="A137" s="107"/>
      <c r="B137" s="107"/>
      <c r="C137" s="107"/>
      <c r="D137" s="108"/>
      <c r="E137" s="107"/>
      <c r="F137" s="109"/>
      <c r="G137" s="109"/>
      <c r="H137" s="109"/>
      <c r="I137" s="109"/>
      <c r="J137" s="109"/>
      <c r="K137" s="109"/>
      <c r="L137" s="110"/>
      <c r="M137" s="110"/>
      <c r="N137" s="111"/>
    </row>
    <row r="138" spans="1:17" ht="28.9" customHeight="1">
      <c r="A138" s="73" t="s">
        <v>242</v>
      </c>
      <c r="B138" s="74"/>
      <c r="C138" s="74"/>
      <c r="D138" s="74" t="s">
        <v>707</v>
      </c>
      <c r="E138" s="73"/>
      <c r="F138" s="74"/>
      <c r="G138" s="74"/>
      <c r="H138" s="74"/>
      <c r="I138" s="74"/>
      <c r="J138" s="74"/>
      <c r="K138" s="74"/>
      <c r="L138" s="74"/>
      <c r="M138" s="74"/>
      <c r="N138" s="75"/>
      <c r="O138" s="1"/>
      <c r="P138" s="1"/>
      <c r="Q138"/>
    </row>
    <row r="139" spans="1:17">
      <c r="A139" s="76" t="s">
        <v>243</v>
      </c>
      <c r="B139" s="76"/>
      <c r="C139" s="76"/>
      <c r="D139" s="90" t="s">
        <v>26</v>
      </c>
      <c r="E139" s="76"/>
      <c r="F139" s="77"/>
      <c r="G139" s="77"/>
      <c r="H139" s="77"/>
      <c r="I139" s="77"/>
      <c r="J139" s="77"/>
      <c r="K139" s="77"/>
      <c r="L139" s="77"/>
      <c r="M139" s="77"/>
      <c r="N139" s="79"/>
      <c r="O139" s="1"/>
      <c r="P139" s="1"/>
      <c r="Q139"/>
    </row>
    <row r="140" spans="1:17" ht="21.75">
      <c r="A140" s="142" t="s">
        <v>244</v>
      </c>
      <c r="B140" s="101" t="s">
        <v>14</v>
      </c>
      <c r="C140" s="101">
        <v>100576</v>
      </c>
      <c r="D140" s="91" t="s">
        <v>34</v>
      </c>
      <c r="E140" s="116" t="s">
        <v>22</v>
      </c>
      <c r="F140" s="92"/>
      <c r="G140" s="92"/>
      <c r="H140" s="92"/>
      <c r="I140" s="92"/>
      <c r="J140" s="92"/>
      <c r="K140" s="92"/>
      <c r="L140" s="93"/>
      <c r="M140" s="93"/>
      <c r="N140" s="94"/>
      <c r="O140" s="1"/>
      <c r="P140" s="1"/>
      <c r="Q140"/>
    </row>
    <row r="141" spans="1:17">
      <c r="A141" s="101"/>
      <c r="B141" s="101"/>
      <c r="C141" s="101"/>
      <c r="D141" s="95" t="s">
        <v>705</v>
      </c>
      <c r="E141" s="116"/>
      <c r="F141" s="96">
        <f>(20*16)+17</f>
        <v>337</v>
      </c>
      <c r="G141" s="96" t="s">
        <v>11</v>
      </c>
      <c r="H141" s="139">
        <f>H147+1.6</f>
        <v>6</v>
      </c>
      <c r="I141" s="92"/>
      <c r="J141" s="92"/>
      <c r="K141" s="92"/>
      <c r="L141" s="93"/>
      <c r="M141" s="93" t="s">
        <v>9</v>
      </c>
      <c r="N141" s="97">
        <f>TRUNC(F141*H141,2)</f>
        <v>2022</v>
      </c>
      <c r="O141" s="1"/>
      <c r="P141" s="1"/>
      <c r="Q141"/>
    </row>
    <row r="142" spans="1:17">
      <c r="A142" s="116"/>
      <c r="B142" s="101"/>
      <c r="C142" s="117"/>
      <c r="D142" s="95"/>
      <c r="E142" s="116"/>
      <c r="F142" s="96"/>
      <c r="G142" s="96"/>
      <c r="H142" s="119"/>
      <c r="I142" s="92"/>
      <c r="J142" s="92"/>
      <c r="K142" s="92"/>
      <c r="L142" s="93"/>
      <c r="M142" s="93"/>
      <c r="N142" s="97"/>
    </row>
    <row r="143" spans="1:17">
      <c r="A143" s="116"/>
      <c r="B143" s="101"/>
      <c r="C143" s="101"/>
      <c r="D143" s="98" t="str">
        <f>"Total item "&amp;A140</f>
        <v>Total item 6.1.1</v>
      </c>
      <c r="E143" s="116"/>
      <c r="F143" s="96"/>
      <c r="G143" s="96"/>
      <c r="H143" s="119"/>
      <c r="I143" s="92"/>
      <c r="J143" s="92"/>
      <c r="K143" s="92"/>
      <c r="L143" s="93" t="s">
        <v>6</v>
      </c>
      <c r="M143" s="93" t="s">
        <v>9</v>
      </c>
      <c r="N143" s="94">
        <f>SUM(N141:N141)</f>
        <v>2022</v>
      </c>
    </row>
    <row r="144" spans="1:17">
      <c r="A144" s="116"/>
      <c r="B144" s="116"/>
      <c r="C144" s="116"/>
      <c r="D144" s="98"/>
      <c r="E144" s="116"/>
      <c r="F144" s="96"/>
      <c r="G144" s="96"/>
      <c r="H144" s="119"/>
      <c r="I144" s="92"/>
      <c r="J144" s="92"/>
      <c r="K144" s="92"/>
      <c r="L144" s="93"/>
      <c r="M144" s="93"/>
      <c r="N144" s="94"/>
    </row>
    <row r="145" spans="1:17">
      <c r="A145" s="76" t="s">
        <v>245</v>
      </c>
      <c r="B145" s="76"/>
      <c r="C145" s="76"/>
      <c r="D145" s="90" t="s">
        <v>25</v>
      </c>
      <c r="E145" s="76"/>
      <c r="F145" s="77"/>
      <c r="G145" s="77"/>
      <c r="H145" s="79"/>
      <c r="I145" s="77"/>
      <c r="J145" s="77"/>
      <c r="K145" s="77"/>
      <c r="L145" s="77"/>
      <c r="M145" s="77"/>
      <c r="N145" s="79"/>
    </row>
    <row r="146" spans="1:17" ht="31.25" customHeight="1">
      <c r="A146" s="101" t="s">
        <v>246</v>
      </c>
      <c r="B146" s="101" t="s">
        <v>45</v>
      </c>
      <c r="C146" s="101">
        <v>101169</v>
      </c>
      <c r="D146" s="91" t="s">
        <v>671</v>
      </c>
      <c r="E146" s="116" t="s">
        <v>22</v>
      </c>
      <c r="F146" s="92"/>
      <c r="G146" s="92"/>
      <c r="H146" s="106"/>
      <c r="I146" s="92"/>
      <c r="J146" s="92"/>
      <c r="K146" s="92"/>
      <c r="L146" s="93"/>
      <c r="M146" s="93"/>
      <c r="N146" s="94"/>
    </row>
    <row r="147" spans="1:17">
      <c r="A147" s="101"/>
      <c r="B147" s="101"/>
      <c r="C147" s="101"/>
      <c r="D147" s="95" t="str">
        <f>D141</f>
        <v>E.0+0,00 A E.16+17,00m</v>
      </c>
      <c r="E147" s="116"/>
      <c r="F147" s="96">
        <f>F141</f>
        <v>337</v>
      </c>
      <c r="G147" s="96" t="s">
        <v>11</v>
      </c>
      <c r="H147" s="139">
        <f>5-0.6</f>
        <v>4.4000000000000004</v>
      </c>
      <c r="I147" s="92"/>
      <c r="J147" s="92"/>
      <c r="K147" s="92"/>
      <c r="L147" s="93"/>
      <c r="M147" s="93" t="s">
        <v>9</v>
      </c>
      <c r="N147" s="97">
        <f>TRUNC(F147*H147,2)</f>
        <v>1482.8</v>
      </c>
    </row>
    <row r="148" spans="1:17">
      <c r="A148" s="101"/>
      <c r="B148" s="101"/>
      <c r="C148" s="101"/>
      <c r="D148" s="95"/>
      <c r="E148" s="116"/>
      <c r="F148" s="96"/>
      <c r="G148" s="96"/>
      <c r="H148" s="119"/>
      <c r="I148" s="92"/>
      <c r="J148" s="92"/>
      <c r="K148" s="92"/>
      <c r="L148" s="93"/>
      <c r="M148" s="93"/>
      <c r="N148" s="97"/>
    </row>
    <row r="149" spans="1:17">
      <c r="A149" s="101"/>
      <c r="B149" s="101"/>
      <c r="C149" s="101"/>
      <c r="D149" s="98" t="str">
        <f>"Total item "&amp;A146</f>
        <v>Total item 6.2.1</v>
      </c>
      <c r="E149" s="116"/>
      <c r="F149" s="96"/>
      <c r="G149" s="96"/>
      <c r="H149" s="96"/>
      <c r="I149" s="92"/>
      <c r="J149" s="92"/>
      <c r="K149" s="96"/>
      <c r="L149" s="93" t="s">
        <v>6</v>
      </c>
      <c r="M149" s="93" t="s">
        <v>9</v>
      </c>
      <c r="N149" s="94">
        <f>SUM(N147:N147)</f>
        <v>1482.8</v>
      </c>
      <c r="P149" s="1"/>
      <c r="Q149"/>
    </row>
    <row r="150" spans="1:17">
      <c r="A150" s="101"/>
      <c r="B150" s="101"/>
      <c r="C150" s="101"/>
      <c r="D150" s="98"/>
      <c r="E150" s="116"/>
      <c r="F150" s="96"/>
      <c r="G150" s="96"/>
      <c r="H150" s="96"/>
      <c r="I150" s="92"/>
      <c r="J150" s="92"/>
      <c r="K150" s="96"/>
      <c r="L150" s="93"/>
      <c r="M150" s="93"/>
      <c r="N150" s="94"/>
    </row>
    <row r="151" spans="1:17" ht="58.25" customHeight="1">
      <c r="A151" s="101" t="s">
        <v>247</v>
      </c>
      <c r="B151" s="101" t="s">
        <v>45</v>
      </c>
      <c r="C151" s="101">
        <v>94273</v>
      </c>
      <c r="D151" s="91" t="s">
        <v>19</v>
      </c>
      <c r="E151" s="116" t="s">
        <v>16</v>
      </c>
      <c r="F151" s="92"/>
      <c r="G151" s="92"/>
      <c r="H151" s="92"/>
      <c r="I151" s="92"/>
      <c r="J151" s="92"/>
      <c r="K151" s="92"/>
      <c r="L151" s="93"/>
      <c r="M151" s="93"/>
      <c r="N151" s="94"/>
    </row>
    <row r="152" spans="1:17">
      <c r="A152" s="101"/>
      <c r="B152" s="101"/>
      <c r="C152" s="101"/>
      <c r="D152" s="95" t="str">
        <f>D147</f>
        <v>E.0+0,00 A E.16+17,00m</v>
      </c>
      <c r="E152" s="116"/>
      <c r="F152" s="96">
        <f>F147</f>
        <v>337</v>
      </c>
      <c r="G152" s="96" t="s">
        <v>11</v>
      </c>
      <c r="H152" s="96"/>
      <c r="I152" s="96"/>
      <c r="J152" s="96"/>
      <c r="K152" s="96" t="s">
        <v>11</v>
      </c>
      <c r="L152" s="96">
        <v>2</v>
      </c>
      <c r="M152" s="93" t="s">
        <v>9</v>
      </c>
      <c r="N152" s="97">
        <f>TRUNC(F152*L152,2)</f>
        <v>674</v>
      </c>
    </row>
    <row r="153" spans="1:17">
      <c r="A153" s="101"/>
      <c r="B153" s="101"/>
      <c r="C153" s="101"/>
      <c r="D153" s="99" t="s">
        <v>641</v>
      </c>
      <c r="E153" s="116"/>
      <c r="F153" s="96">
        <f>H147+0.6</f>
        <v>5</v>
      </c>
      <c r="G153" s="96" t="s">
        <v>11</v>
      </c>
      <c r="H153" s="96"/>
      <c r="I153" s="96"/>
      <c r="J153" s="96"/>
      <c r="K153" s="96" t="s">
        <v>11</v>
      </c>
      <c r="L153" s="96">
        <v>1</v>
      </c>
      <c r="M153" s="100" t="s">
        <v>9</v>
      </c>
      <c r="N153" s="97">
        <f>TRUNC(F153*L153,2)</f>
        <v>5</v>
      </c>
    </row>
    <row r="154" spans="1:17">
      <c r="A154" s="101"/>
      <c r="B154" s="101"/>
      <c r="C154" s="101"/>
      <c r="D154" s="99"/>
      <c r="E154" s="116"/>
      <c r="F154" s="96"/>
      <c r="G154" s="96"/>
      <c r="H154" s="96"/>
      <c r="I154" s="96"/>
      <c r="J154" s="96"/>
      <c r="K154" s="96"/>
      <c r="L154" s="96"/>
      <c r="M154" s="100"/>
      <c r="N154" s="97"/>
    </row>
    <row r="155" spans="1:17">
      <c r="A155" s="101"/>
      <c r="B155" s="101"/>
      <c r="C155" s="101"/>
      <c r="D155" s="98" t="str">
        <f>"Total item "&amp;A151</f>
        <v>Total item 6.2.2</v>
      </c>
      <c r="E155" s="116"/>
      <c r="F155" s="96"/>
      <c r="G155" s="96"/>
      <c r="H155" s="96"/>
      <c r="I155" s="92"/>
      <c r="J155" s="92"/>
      <c r="K155" s="92"/>
      <c r="L155" s="93" t="s">
        <v>6</v>
      </c>
      <c r="M155" s="93" t="s">
        <v>9</v>
      </c>
      <c r="N155" s="94">
        <f>SUM(N152:N153)</f>
        <v>679</v>
      </c>
    </row>
    <row r="156" spans="1:17">
      <c r="A156" s="101"/>
      <c r="B156" s="101"/>
      <c r="C156" s="101"/>
      <c r="D156" s="98"/>
      <c r="E156" s="116"/>
      <c r="F156" s="96"/>
      <c r="G156" s="96"/>
      <c r="H156" s="96"/>
      <c r="I156" s="92"/>
      <c r="J156" s="92"/>
      <c r="K156" s="92"/>
      <c r="L156" s="93"/>
      <c r="M156" s="93"/>
      <c r="N156" s="94"/>
      <c r="P156" s="1"/>
      <c r="Q156"/>
    </row>
    <row r="157" spans="1:17" ht="34.65" customHeight="1">
      <c r="A157" s="101" t="s">
        <v>248</v>
      </c>
      <c r="B157" s="101" t="s">
        <v>45</v>
      </c>
      <c r="C157" s="101">
        <v>94281</v>
      </c>
      <c r="D157" s="91" t="s">
        <v>59</v>
      </c>
      <c r="E157" s="116" t="s">
        <v>16</v>
      </c>
      <c r="F157" s="92"/>
      <c r="G157" s="92"/>
      <c r="H157" s="92"/>
      <c r="I157" s="92"/>
      <c r="J157" s="92"/>
      <c r="K157" s="92"/>
      <c r="L157" s="93"/>
      <c r="M157" s="93"/>
      <c r="N157" s="94"/>
    </row>
    <row r="158" spans="1:17">
      <c r="A158" s="101"/>
      <c r="B158" s="101"/>
      <c r="C158" s="101"/>
      <c r="D158" s="95" t="str">
        <f>D152</f>
        <v>E.0+0,00 A E.16+17,00m</v>
      </c>
      <c r="E158" s="116"/>
      <c r="F158" s="96">
        <f>F152</f>
        <v>337</v>
      </c>
      <c r="G158" s="96" t="s">
        <v>11</v>
      </c>
      <c r="H158" s="96"/>
      <c r="I158" s="96"/>
      <c r="J158" s="96"/>
      <c r="K158" s="96" t="s">
        <v>11</v>
      </c>
      <c r="L158" s="96">
        <v>2</v>
      </c>
      <c r="M158" s="93" t="s">
        <v>9</v>
      </c>
      <c r="N158" s="97">
        <f>TRUNC(F158*L158,2)</f>
        <v>674</v>
      </c>
    </row>
    <row r="159" spans="1:17">
      <c r="A159" s="101"/>
      <c r="B159" s="101"/>
      <c r="C159" s="101"/>
      <c r="D159" s="95"/>
      <c r="E159" s="116"/>
      <c r="F159" s="96"/>
      <c r="G159" s="96"/>
      <c r="H159" s="96"/>
      <c r="I159" s="96"/>
      <c r="J159" s="96"/>
      <c r="K159" s="96"/>
      <c r="L159" s="96"/>
      <c r="M159" s="93"/>
      <c r="N159" s="97"/>
    </row>
    <row r="160" spans="1:17">
      <c r="A160" s="101"/>
      <c r="B160" s="101"/>
      <c r="C160" s="101"/>
      <c r="D160" s="98" t="str">
        <f>"Total item "&amp;A157</f>
        <v>Total item 6.2.3</v>
      </c>
      <c r="E160" s="116"/>
      <c r="F160" s="96"/>
      <c r="G160" s="96"/>
      <c r="H160" s="96"/>
      <c r="I160" s="92"/>
      <c r="J160" s="92"/>
      <c r="K160" s="92"/>
      <c r="L160" s="93" t="s">
        <v>6</v>
      </c>
      <c r="M160" s="93" t="s">
        <v>9</v>
      </c>
      <c r="N160" s="94">
        <f>SUM(N158:N158)</f>
        <v>674</v>
      </c>
    </row>
    <row r="161" spans="1:17">
      <c r="A161" s="116"/>
      <c r="B161" s="116"/>
      <c r="C161" s="116"/>
      <c r="D161" s="98"/>
      <c r="E161" s="116"/>
      <c r="F161" s="96"/>
      <c r="G161" s="96"/>
      <c r="H161" s="96"/>
      <c r="I161" s="92"/>
      <c r="J161" s="92"/>
      <c r="K161" s="92"/>
      <c r="L161" s="93"/>
      <c r="M161" s="93"/>
      <c r="N161" s="94"/>
    </row>
    <row r="162" spans="1:17">
      <c r="A162" s="76" t="s">
        <v>249</v>
      </c>
      <c r="B162" s="76"/>
      <c r="C162" s="76"/>
      <c r="D162" s="90" t="s">
        <v>51</v>
      </c>
      <c r="E162" s="76"/>
      <c r="F162" s="77"/>
      <c r="G162" s="77"/>
      <c r="H162" s="77"/>
      <c r="I162" s="77"/>
      <c r="J162" s="77"/>
      <c r="K162" s="77"/>
      <c r="L162" s="77"/>
      <c r="M162" s="77"/>
      <c r="N162" s="79"/>
    </row>
    <row r="163" spans="1:17" ht="21.75">
      <c r="A163" s="101" t="s">
        <v>250</v>
      </c>
      <c r="B163" s="101" t="s">
        <v>50</v>
      </c>
      <c r="C163" s="101">
        <v>13521</v>
      </c>
      <c r="D163" s="91" t="s">
        <v>60</v>
      </c>
      <c r="E163" s="116" t="s">
        <v>637</v>
      </c>
      <c r="F163" s="92"/>
      <c r="G163" s="92"/>
      <c r="H163" s="92"/>
      <c r="I163" s="92"/>
      <c r="J163" s="92"/>
      <c r="K163" s="92"/>
      <c r="L163" s="93"/>
      <c r="M163" s="93"/>
      <c r="N163" s="94"/>
    </row>
    <row r="164" spans="1:17">
      <c r="A164" s="101"/>
      <c r="B164" s="101"/>
      <c r="C164" s="116"/>
      <c r="D164" s="95" t="s">
        <v>63</v>
      </c>
      <c r="E164" s="116"/>
      <c r="F164" s="96"/>
      <c r="G164" s="96"/>
      <c r="H164" s="96"/>
      <c r="I164" s="92"/>
      <c r="J164" s="92"/>
      <c r="K164" s="96"/>
      <c r="L164" s="100">
        <v>2</v>
      </c>
      <c r="M164" s="100" t="s">
        <v>9</v>
      </c>
      <c r="N164" s="97">
        <f>PRODUCT(F164:L164)</f>
        <v>2</v>
      </c>
    </row>
    <row r="165" spans="1:17">
      <c r="A165" s="116"/>
      <c r="B165" s="116"/>
      <c r="C165" s="116"/>
      <c r="D165" s="95"/>
      <c r="E165" s="116"/>
      <c r="F165" s="96"/>
      <c r="G165" s="96"/>
      <c r="H165" s="96"/>
      <c r="I165" s="92"/>
      <c r="J165" s="92"/>
      <c r="K165" s="96"/>
      <c r="L165" s="100"/>
      <c r="M165" s="100"/>
      <c r="N165" s="97"/>
    </row>
    <row r="166" spans="1:17">
      <c r="A166" s="116"/>
      <c r="B166" s="116"/>
      <c r="C166" s="116"/>
      <c r="D166" s="98" t="str">
        <f>"Total item "&amp;A163</f>
        <v>Total item 6.3.1</v>
      </c>
      <c r="E166" s="116"/>
      <c r="F166" s="96"/>
      <c r="G166" s="96"/>
      <c r="H166" s="96"/>
      <c r="I166" s="92"/>
      <c r="J166" s="92"/>
      <c r="K166" s="92"/>
      <c r="L166" s="93" t="s">
        <v>6</v>
      </c>
      <c r="M166" s="93" t="s">
        <v>9</v>
      </c>
      <c r="N166" s="94">
        <f>SUM(N164:N164)</f>
        <v>2</v>
      </c>
    </row>
    <row r="167" spans="1:17">
      <c r="A167" s="87"/>
      <c r="B167" s="87"/>
      <c r="C167" s="87"/>
      <c r="D167" s="129"/>
      <c r="E167" s="107"/>
      <c r="F167" s="87"/>
      <c r="G167" s="87"/>
      <c r="H167" s="87"/>
      <c r="I167" s="87"/>
      <c r="J167" s="87"/>
      <c r="K167" s="87"/>
      <c r="L167" s="87"/>
      <c r="M167" s="87"/>
      <c r="N167" s="88"/>
    </row>
    <row r="168" spans="1:17">
      <c r="A168" s="73" t="s">
        <v>251</v>
      </c>
      <c r="B168" s="74"/>
      <c r="C168" s="74"/>
      <c r="D168" s="74" t="s">
        <v>706</v>
      </c>
      <c r="E168" s="73"/>
      <c r="F168" s="74"/>
      <c r="G168" s="74"/>
      <c r="H168" s="74"/>
      <c r="I168" s="74"/>
      <c r="J168" s="74"/>
      <c r="K168" s="74"/>
      <c r="L168" s="74"/>
      <c r="M168" s="74"/>
      <c r="N168" s="75"/>
    </row>
    <row r="169" spans="1:17">
      <c r="A169" s="76" t="s">
        <v>252</v>
      </c>
      <c r="B169" s="76"/>
      <c r="C169" s="76"/>
      <c r="D169" s="90"/>
      <c r="E169" s="76"/>
      <c r="F169" s="77"/>
      <c r="G169" s="77"/>
      <c r="H169" s="77"/>
      <c r="I169" s="77"/>
      <c r="J169" s="77"/>
      <c r="K169" s="77"/>
      <c r="L169" s="77"/>
      <c r="M169" s="77"/>
      <c r="N169" s="79"/>
    </row>
    <row r="170" spans="1:17" ht="21.75">
      <c r="A170" s="142" t="s">
        <v>253</v>
      </c>
      <c r="B170" s="101" t="s">
        <v>14</v>
      </c>
      <c r="C170" s="101">
        <v>100576</v>
      </c>
      <c r="D170" s="91" t="s">
        <v>34</v>
      </c>
      <c r="E170" s="116" t="s">
        <v>22</v>
      </c>
      <c r="F170" s="92"/>
      <c r="G170" s="92"/>
      <c r="H170" s="92"/>
      <c r="I170" s="92"/>
      <c r="J170" s="92"/>
      <c r="K170" s="92"/>
      <c r="L170" s="93"/>
      <c r="M170" s="93"/>
      <c r="N170" s="94"/>
    </row>
    <row r="171" spans="1:17">
      <c r="A171" s="101"/>
      <c r="B171" s="101"/>
      <c r="C171" s="101"/>
      <c r="D171" s="95" t="s">
        <v>692</v>
      </c>
      <c r="E171" s="116"/>
      <c r="F171" s="96">
        <f>(8*20)+14</f>
        <v>174</v>
      </c>
      <c r="G171" s="96" t="s">
        <v>11</v>
      </c>
      <c r="H171" s="121">
        <f>H177+1.6</f>
        <v>5.5</v>
      </c>
      <c r="I171" s="92"/>
      <c r="J171" s="92"/>
      <c r="K171" s="92"/>
      <c r="L171" s="93"/>
      <c r="M171" s="93" t="s">
        <v>9</v>
      </c>
      <c r="N171" s="97">
        <f>TRUNC(F171*H171,2)</f>
        <v>957</v>
      </c>
      <c r="O171" s="7">
        <f>160/20</f>
        <v>8</v>
      </c>
    </row>
    <row r="172" spans="1:17">
      <c r="A172" s="116"/>
      <c r="B172" s="101"/>
      <c r="C172" s="117"/>
      <c r="D172" s="95"/>
      <c r="E172" s="116"/>
      <c r="F172" s="96"/>
      <c r="G172" s="96"/>
      <c r="H172" s="119"/>
      <c r="I172" s="92"/>
      <c r="J172" s="92"/>
      <c r="K172" s="92"/>
      <c r="L172" s="93"/>
      <c r="M172" s="93"/>
      <c r="N172" s="97"/>
    </row>
    <row r="173" spans="1:17">
      <c r="A173" s="116"/>
      <c r="B173" s="101"/>
      <c r="C173" s="101"/>
      <c r="D173" s="98" t="str">
        <f>"Total item "&amp;A170</f>
        <v>Total item 7.1.1</v>
      </c>
      <c r="E173" s="116"/>
      <c r="F173" s="96"/>
      <c r="G173" s="96"/>
      <c r="H173" s="119"/>
      <c r="I173" s="92"/>
      <c r="J173" s="92"/>
      <c r="K173" s="92"/>
      <c r="L173" s="93" t="s">
        <v>6</v>
      </c>
      <c r="M173" s="93" t="s">
        <v>9</v>
      </c>
      <c r="N173" s="94">
        <f>SUM(N171:N171)</f>
        <v>957</v>
      </c>
      <c r="O173" s="1"/>
      <c r="P173" s="1"/>
      <c r="Q173"/>
    </row>
    <row r="174" spans="1:17">
      <c r="A174" s="116"/>
      <c r="B174" s="116"/>
      <c r="C174" s="116"/>
      <c r="D174" s="98"/>
      <c r="E174" s="116"/>
      <c r="F174" s="96"/>
      <c r="G174" s="96"/>
      <c r="H174" s="119"/>
      <c r="I174" s="92"/>
      <c r="J174" s="92"/>
      <c r="K174" s="92"/>
      <c r="L174" s="93"/>
      <c r="M174" s="93"/>
      <c r="N174" s="94"/>
      <c r="O174" s="1"/>
      <c r="P174" s="1"/>
      <c r="Q174"/>
    </row>
    <row r="175" spans="1:17">
      <c r="A175" s="76" t="s">
        <v>254</v>
      </c>
      <c r="B175" s="76"/>
      <c r="C175" s="76"/>
      <c r="D175" s="90" t="s">
        <v>25</v>
      </c>
      <c r="E175" s="76"/>
      <c r="F175" s="77"/>
      <c r="G175" s="77"/>
      <c r="H175" s="79"/>
      <c r="I175" s="77"/>
      <c r="J175" s="77"/>
      <c r="K175" s="77"/>
      <c r="L175" s="77"/>
      <c r="M175" s="77"/>
      <c r="N175" s="79"/>
    </row>
    <row r="176" spans="1:17" ht="32.950000000000003" customHeight="1">
      <c r="A176" s="101" t="s">
        <v>255</v>
      </c>
      <c r="B176" s="101" t="s">
        <v>45</v>
      </c>
      <c r="C176" s="101">
        <v>101169</v>
      </c>
      <c r="D176" s="91" t="s">
        <v>671</v>
      </c>
      <c r="E176" s="116" t="s">
        <v>22</v>
      </c>
      <c r="F176" s="92"/>
      <c r="G176" s="92"/>
      <c r="H176" s="106"/>
      <c r="I176" s="92"/>
      <c r="J176" s="92"/>
      <c r="K176" s="92"/>
      <c r="L176" s="93"/>
      <c r="M176" s="93"/>
      <c r="N176" s="94"/>
    </row>
    <row r="177" spans="1:17">
      <c r="A177" s="101"/>
      <c r="B177" s="101"/>
      <c r="C177" s="101"/>
      <c r="D177" s="95" t="str">
        <f>D171</f>
        <v>E.0+0,00 A E.2+00,00m</v>
      </c>
      <c r="E177" s="116"/>
      <c r="F177" s="96">
        <f>F171</f>
        <v>174</v>
      </c>
      <c r="G177" s="96" t="s">
        <v>11</v>
      </c>
      <c r="H177" s="121">
        <f>4.5-0.6</f>
        <v>3.9</v>
      </c>
      <c r="I177" s="92"/>
      <c r="J177" s="92"/>
      <c r="K177" s="92"/>
      <c r="L177" s="93"/>
      <c r="M177" s="93" t="s">
        <v>9</v>
      </c>
      <c r="N177" s="97">
        <f>TRUNC(F177*H177,2)</f>
        <v>678.6</v>
      </c>
    </row>
    <row r="178" spans="1:17">
      <c r="A178" s="101"/>
      <c r="B178" s="101"/>
      <c r="C178" s="101"/>
      <c r="D178" s="95"/>
      <c r="E178" s="116"/>
      <c r="F178" s="96"/>
      <c r="G178" s="96"/>
      <c r="H178" s="119"/>
      <c r="I178" s="92"/>
      <c r="J178" s="92"/>
      <c r="K178" s="92"/>
      <c r="L178" s="93"/>
      <c r="M178" s="93"/>
      <c r="N178" s="97"/>
    </row>
    <row r="179" spans="1:17">
      <c r="A179" s="101"/>
      <c r="B179" s="101"/>
      <c r="C179" s="101"/>
      <c r="D179" s="98" t="str">
        <f>"Total item "&amp;A176</f>
        <v>Total item 7.2.1</v>
      </c>
      <c r="E179" s="116"/>
      <c r="F179" s="96"/>
      <c r="G179" s="96"/>
      <c r="H179" s="96"/>
      <c r="I179" s="92"/>
      <c r="J179" s="92"/>
      <c r="K179" s="96"/>
      <c r="L179" s="93" t="s">
        <v>6</v>
      </c>
      <c r="M179" s="93" t="s">
        <v>9</v>
      </c>
      <c r="N179" s="94">
        <f>SUM(N177:N177)</f>
        <v>678.6</v>
      </c>
    </row>
    <row r="180" spans="1:17">
      <c r="A180" s="101"/>
      <c r="B180" s="101"/>
      <c r="C180" s="101"/>
      <c r="D180" s="98"/>
      <c r="E180" s="116"/>
      <c r="F180" s="96"/>
      <c r="G180" s="96"/>
      <c r="H180" s="96"/>
      <c r="I180" s="92"/>
      <c r="J180" s="92"/>
      <c r="K180" s="96"/>
      <c r="L180" s="93"/>
      <c r="M180" s="93"/>
      <c r="N180" s="94"/>
    </row>
    <row r="181" spans="1:17" ht="55.2" customHeight="1">
      <c r="A181" s="101" t="s">
        <v>256</v>
      </c>
      <c r="B181" s="101" t="s">
        <v>45</v>
      </c>
      <c r="C181" s="101">
        <v>94273</v>
      </c>
      <c r="D181" s="91" t="s">
        <v>19</v>
      </c>
      <c r="E181" s="116" t="s">
        <v>16</v>
      </c>
      <c r="F181" s="92"/>
      <c r="G181" s="92"/>
      <c r="H181" s="92"/>
      <c r="I181" s="92"/>
      <c r="J181" s="92"/>
      <c r="K181" s="92"/>
      <c r="L181" s="93"/>
      <c r="M181" s="93"/>
      <c r="N181" s="94"/>
    </row>
    <row r="182" spans="1:17">
      <c r="A182" s="101"/>
      <c r="B182" s="101"/>
      <c r="C182" s="101"/>
      <c r="D182" s="95" t="str">
        <f>D177</f>
        <v>E.0+0,00 A E.2+00,00m</v>
      </c>
      <c r="E182" s="116"/>
      <c r="F182" s="96">
        <f>F177</f>
        <v>174</v>
      </c>
      <c r="G182" s="96" t="s">
        <v>11</v>
      </c>
      <c r="H182" s="96"/>
      <c r="I182" s="96"/>
      <c r="J182" s="96"/>
      <c r="K182" s="96" t="s">
        <v>11</v>
      </c>
      <c r="L182" s="96">
        <v>2</v>
      </c>
      <c r="M182" s="93" t="s">
        <v>9</v>
      </c>
      <c r="N182" s="97">
        <f>TRUNC(F182*L182,2)</f>
        <v>348</v>
      </c>
    </row>
    <row r="183" spans="1:17">
      <c r="A183" s="101"/>
      <c r="B183" s="101"/>
      <c r="C183" s="101"/>
      <c r="D183" s="99" t="s">
        <v>641</v>
      </c>
      <c r="E183" s="116"/>
      <c r="F183" s="96">
        <f>H177+0.6</f>
        <v>4.5</v>
      </c>
      <c r="G183" s="96" t="s">
        <v>11</v>
      </c>
      <c r="H183" s="96"/>
      <c r="I183" s="96"/>
      <c r="J183" s="96"/>
      <c r="K183" s="96" t="s">
        <v>11</v>
      </c>
      <c r="L183" s="96">
        <v>1</v>
      </c>
      <c r="M183" s="100" t="s">
        <v>9</v>
      </c>
      <c r="N183" s="97">
        <f>TRUNC(F183*L183,2)</f>
        <v>4.5</v>
      </c>
    </row>
    <row r="184" spans="1:17">
      <c r="A184" s="101"/>
      <c r="B184" s="101"/>
      <c r="C184" s="101"/>
      <c r="D184" s="99"/>
      <c r="E184" s="116"/>
      <c r="F184" s="96"/>
      <c r="G184" s="96"/>
      <c r="H184" s="96"/>
      <c r="I184" s="96"/>
      <c r="J184" s="96"/>
      <c r="K184" s="96"/>
      <c r="L184" s="96"/>
      <c r="M184" s="100"/>
      <c r="N184" s="97"/>
      <c r="O184" s="1"/>
      <c r="P184" s="1"/>
      <c r="Q184"/>
    </row>
    <row r="185" spans="1:17">
      <c r="A185" s="101"/>
      <c r="B185" s="101"/>
      <c r="C185" s="101"/>
      <c r="D185" s="98" t="str">
        <f>"Total item "&amp;A181</f>
        <v>Total item 7.2.2</v>
      </c>
      <c r="E185" s="116"/>
      <c r="F185" s="96"/>
      <c r="G185" s="96"/>
      <c r="H185" s="96"/>
      <c r="I185" s="92"/>
      <c r="J185" s="92"/>
      <c r="K185" s="92"/>
      <c r="L185" s="93" t="s">
        <v>6</v>
      </c>
      <c r="M185" s="93" t="s">
        <v>9</v>
      </c>
      <c r="N185" s="94">
        <f>SUM(N182:N183)</f>
        <v>352.5</v>
      </c>
      <c r="O185" s="1"/>
      <c r="P185" s="1"/>
      <c r="Q185"/>
    </row>
    <row r="186" spans="1:17">
      <c r="A186" s="101"/>
      <c r="B186" s="101"/>
      <c r="C186" s="101"/>
      <c r="D186" s="98"/>
      <c r="E186" s="116"/>
      <c r="F186" s="96"/>
      <c r="G186" s="96"/>
      <c r="H186" s="96"/>
      <c r="I186" s="92"/>
      <c r="J186" s="92"/>
      <c r="K186" s="92"/>
      <c r="L186" s="93"/>
      <c r="M186" s="93"/>
      <c r="N186" s="94"/>
      <c r="O186" s="1"/>
      <c r="P186" s="1"/>
      <c r="Q186"/>
    </row>
    <row r="187" spans="1:17" ht="37.200000000000003" customHeight="1">
      <c r="A187" s="101" t="s">
        <v>257</v>
      </c>
      <c r="B187" s="101" t="s">
        <v>45</v>
      </c>
      <c r="C187" s="101">
        <v>94281</v>
      </c>
      <c r="D187" s="91" t="s">
        <v>59</v>
      </c>
      <c r="E187" s="116" t="s">
        <v>16</v>
      </c>
      <c r="F187" s="92"/>
      <c r="G187" s="92"/>
      <c r="H187" s="92"/>
      <c r="I187" s="92"/>
      <c r="J187" s="92"/>
      <c r="K187" s="92"/>
      <c r="L187" s="93"/>
      <c r="M187" s="93"/>
      <c r="N187" s="94"/>
      <c r="O187" s="1"/>
      <c r="P187" s="1"/>
      <c r="Q187"/>
    </row>
    <row r="188" spans="1:17">
      <c r="A188" s="101"/>
      <c r="B188" s="101"/>
      <c r="C188" s="101"/>
      <c r="D188" s="95" t="str">
        <f>D182</f>
        <v>E.0+0,00 A E.2+00,00m</v>
      </c>
      <c r="E188" s="116"/>
      <c r="F188" s="96">
        <f>F182</f>
        <v>174</v>
      </c>
      <c r="G188" s="96" t="s">
        <v>11</v>
      </c>
      <c r="H188" s="96"/>
      <c r="I188" s="96"/>
      <c r="J188" s="96"/>
      <c r="K188" s="96" t="s">
        <v>11</v>
      </c>
      <c r="L188" s="96">
        <v>2</v>
      </c>
      <c r="M188" s="93" t="s">
        <v>9</v>
      </c>
      <c r="N188" s="97">
        <f>TRUNC(F188*L188,2)</f>
        <v>348</v>
      </c>
      <c r="O188" s="1"/>
      <c r="P188" s="1"/>
      <c r="Q188"/>
    </row>
    <row r="189" spans="1:17">
      <c r="A189" s="101"/>
      <c r="B189" s="101"/>
      <c r="C189" s="101"/>
      <c r="D189" s="95"/>
      <c r="E189" s="116"/>
      <c r="F189" s="96"/>
      <c r="G189" s="96"/>
      <c r="H189" s="96"/>
      <c r="I189" s="96"/>
      <c r="J189" s="96"/>
      <c r="K189" s="96"/>
      <c r="L189" s="96"/>
      <c r="M189" s="93"/>
      <c r="N189" s="97"/>
      <c r="O189" s="1"/>
      <c r="P189" s="1"/>
      <c r="Q189"/>
    </row>
    <row r="190" spans="1:17">
      <c r="A190" s="101"/>
      <c r="B190" s="101"/>
      <c r="C190" s="101"/>
      <c r="D190" s="98" t="str">
        <f>"Total item "&amp;A187</f>
        <v>Total item 7.2.3</v>
      </c>
      <c r="E190" s="116"/>
      <c r="F190" s="96"/>
      <c r="G190" s="96"/>
      <c r="H190" s="96"/>
      <c r="I190" s="92"/>
      <c r="J190" s="92"/>
      <c r="K190" s="92"/>
      <c r="L190" s="93" t="s">
        <v>6</v>
      </c>
      <c r="M190" s="93" t="s">
        <v>9</v>
      </c>
      <c r="N190" s="94">
        <f>SUM(N188:N188)</f>
        <v>348</v>
      </c>
    </row>
    <row r="191" spans="1:17">
      <c r="A191" s="116"/>
      <c r="B191" s="116"/>
      <c r="C191" s="116"/>
      <c r="D191" s="98"/>
      <c r="E191" s="116"/>
      <c r="F191" s="96"/>
      <c r="G191" s="96"/>
      <c r="H191" s="96"/>
      <c r="I191" s="92"/>
      <c r="J191" s="92"/>
      <c r="K191" s="92"/>
      <c r="L191" s="93"/>
      <c r="M191" s="93"/>
      <c r="N191" s="94"/>
    </row>
    <row r="192" spans="1:17">
      <c r="A192" s="76" t="s">
        <v>258</v>
      </c>
      <c r="B192" s="76"/>
      <c r="C192" s="76"/>
      <c r="D192" s="90" t="s">
        <v>51</v>
      </c>
      <c r="E192" s="76"/>
      <c r="F192" s="77"/>
      <c r="G192" s="77"/>
      <c r="H192" s="77"/>
      <c r="I192" s="77"/>
      <c r="J192" s="77"/>
      <c r="K192" s="77"/>
      <c r="L192" s="77"/>
      <c r="M192" s="77"/>
      <c r="N192" s="79"/>
      <c r="O192" s="1"/>
      <c r="P192" s="1"/>
      <c r="Q192"/>
    </row>
    <row r="193" spans="1:15" ht="21.75">
      <c r="A193" s="101" t="s">
        <v>259</v>
      </c>
      <c r="B193" s="101" t="s">
        <v>50</v>
      </c>
      <c r="C193" s="101">
        <v>13521</v>
      </c>
      <c r="D193" s="91" t="s">
        <v>60</v>
      </c>
      <c r="E193" s="116" t="s">
        <v>637</v>
      </c>
      <c r="F193" s="92"/>
      <c r="G193" s="92"/>
      <c r="H193" s="92"/>
      <c r="I193" s="92"/>
      <c r="J193" s="92"/>
      <c r="K193" s="92"/>
      <c r="L193" s="93"/>
      <c r="M193" s="93"/>
      <c r="N193" s="94"/>
    </row>
    <row r="194" spans="1:15">
      <c r="A194" s="101"/>
      <c r="B194" s="101"/>
      <c r="C194" s="116"/>
      <c r="D194" s="95" t="s">
        <v>63</v>
      </c>
      <c r="E194" s="116"/>
      <c r="F194" s="96"/>
      <c r="G194" s="96"/>
      <c r="H194" s="96"/>
      <c r="I194" s="92"/>
      <c r="J194" s="92"/>
      <c r="K194" s="96"/>
      <c r="L194" s="100">
        <v>2</v>
      </c>
      <c r="M194" s="100" t="s">
        <v>9</v>
      </c>
      <c r="N194" s="97">
        <f>PRODUCT(F194:L194)</f>
        <v>2</v>
      </c>
    </row>
    <row r="195" spans="1:15">
      <c r="A195" s="116"/>
      <c r="B195" s="116"/>
      <c r="C195" s="116"/>
      <c r="D195" s="95"/>
      <c r="E195" s="116"/>
      <c r="F195" s="96"/>
      <c r="G195" s="96"/>
      <c r="H195" s="96"/>
      <c r="I195" s="92"/>
      <c r="J195" s="92"/>
      <c r="K195" s="96"/>
      <c r="L195" s="100"/>
      <c r="M195" s="100"/>
      <c r="N195" s="97"/>
    </row>
    <row r="196" spans="1:15">
      <c r="A196" s="116"/>
      <c r="B196" s="116"/>
      <c r="C196" s="116"/>
      <c r="D196" s="98" t="str">
        <f>"Total item "&amp;A193</f>
        <v>Total item 7.3.1</v>
      </c>
      <c r="E196" s="116"/>
      <c r="F196" s="96"/>
      <c r="G196" s="96"/>
      <c r="H196" s="96"/>
      <c r="I196" s="92"/>
      <c r="J196" s="92"/>
      <c r="K196" s="92"/>
      <c r="L196" s="93" t="s">
        <v>6</v>
      </c>
      <c r="M196" s="93" t="s">
        <v>9</v>
      </c>
      <c r="N196" s="94">
        <f>SUM(N194:N194)</f>
        <v>2</v>
      </c>
    </row>
    <row r="197" spans="1:15">
      <c r="A197" s="107"/>
      <c r="B197" s="107"/>
      <c r="C197" s="107"/>
      <c r="D197" s="108"/>
      <c r="E197" s="107"/>
      <c r="F197" s="109"/>
      <c r="G197" s="109"/>
      <c r="H197" s="109"/>
      <c r="I197" s="109"/>
      <c r="J197" s="109"/>
      <c r="K197" s="109"/>
      <c r="L197" s="110"/>
      <c r="M197" s="110"/>
      <c r="N197" s="111"/>
    </row>
    <row r="198" spans="1:15">
      <c r="A198" s="73" t="s">
        <v>260</v>
      </c>
      <c r="B198" s="74"/>
      <c r="C198" s="74"/>
      <c r="D198" s="74" t="s">
        <v>708</v>
      </c>
      <c r="E198" s="73"/>
      <c r="F198" s="74"/>
      <c r="G198" s="74"/>
      <c r="H198" s="74"/>
      <c r="I198" s="74"/>
      <c r="J198" s="74"/>
      <c r="K198" s="74"/>
      <c r="L198" s="74"/>
      <c r="M198" s="74"/>
      <c r="N198" s="75"/>
    </row>
    <row r="199" spans="1:15">
      <c r="A199" s="76" t="s">
        <v>261</v>
      </c>
      <c r="B199" s="76"/>
      <c r="C199" s="76"/>
      <c r="D199" s="90" t="s">
        <v>26</v>
      </c>
      <c r="E199" s="76"/>
      <c r="F199" s="77"/>
      <c r="G199" s="77"/>
      <c r="H199" s="77"/>
      <c r="I199" s="77"/>
      <c r="J199" s="77"/>
      <c r="K199" s="77"/>
      <c r="L199" s="77"/>
      <c r="M199" s="77"/>
      <c r="N199" s="79"/>
    </row>
    <row r="200" spans="1:15" ht="21.75">
      <c r="A200" s="142" t="s">
        <v>262</v>
      </c>
      <c r="B200" s="101" t="s">
        <v>14</v>
      </c>
      <c r="C200" s="101">
        <v>100576</v>
      </c>
      <c r="D200" s="91" t="s">
        <v>34</v>
      </c>
      <c r="E200" s="116" t="s">
        <v>22</v>
      </c>
      <c r="F200" s="92"/>
      <c r="G200" s="92"/>
      <c r="H200" s="92"/>
      <c r="I200" s="92"/>
      <c r="J200" s="92"/>
      <c r="K200" s="92"/>
      <c r="L200" s="93"/>
      <c r="M200" s="93"/>
      <c r="N200" s="94"/>
    </row>
    <row r="201" spans="1:15">
      <c r="A201" s="101"/>
      <c r="B201" s="101"/>
      <c r="C201" s="101"/>
      <c r="D201" s="95" t="s">
        <v>709</v>
      </c>
      <c r="E201" s="116"/>
      <c r="F201" s="96">
        <f>(14*20)+8</f>
        <v>288</v>
      </c>
      <c r="G201" s="96" t="s">
        <v>11</v>
      </c>
      <c r="H201" s="121">
        <f>H207+1.6</f>
        <v>5.5</v>
      </c>
      <c r="I201" s="92"/>
      <c r="J201" s="92"/>
      <c r="K201" s="92"/>
      <c r="L201" s="93"/>
      <c r="M201" s="93" t="s">
        <v>9</v>
      </c>
      <c r="N201" s="97">
        <f>TRUNC(F201*H201,2)</f>
        <v>1584</v>
      </c>
      <c r="O201" s="7">
        <f>280/20</f>
        <v>14</v>
      </c>
    </row>
    <row r="202" spans="1:15">
      <c r="A202" s="116"/>
      <c r="B202" s="101"/>
      <c r="C202" s="117"/>
      <c r="D202" s="95"/>
      <c r="E202" s="116"/>
      <c r="F202" s="96"/>
      <c r="G202" s="96"/>
      <c r="H202" s="119"/>
      <c r="I202" s="92"/>
      <c r="J202" s="92"/>
      <c r="K202" s="92"/>
      <c r="L202" s="93"/>
      <c r="M202" s="93"/>
      <c r="N202" s="97"/>
    </row>
    <row r="203" spans="1:15">
      <c r="A203" s="116"/>
      <c r="B203" s="101"/>
      <c r="C203" s="101"/>
      <c r="D203" s="98" t="str">
        <f>"Total item "&amp;A200</f>
        <v>Total item 8.1.1</v>
      </c>
      <c r="E203" s="116"/>
      <c r="F203" s="96"/>
      <c r="G203" s="96"/>
      <c r="H203" s="119"/>
      <c r="I203" s="92"/>
      <c r="J203" s="92"/>
      <c r="K203" s="92"/>
      <c r="L203" s="93" t="s">
        <v>6</v>
      </c>
      <c r="M203" s="93" t="s">
        <v>9</v>
      </c>
      <c r="N203" s="94">
        <f>SUM(N201:N201)</f>
        <v>1584</v>
      </c>
    </row>
    <row r="204" spans="1:15">
      <c r="A204" s="116"/>
      <c r="B204" s="116"/>
      <c r="C204" s="116"/>
      <c r="D204" s="98"/>
      <c r="E204" s="116"/>
      <c r="F204" s="96"/>
      <c r="G204" s="96"/>
      <c r="H204" s="119"/>
      <c r="I204" s="92"/>
      <c r="J204" s="92"/>
      <c r="K204" s="92"/>
      <c r="L204" s="93"/>
      <c r="M204" s="93"/>
      <c r="N204" s="94"/>
    </row>
    <row r="205" spans="1:15">
      <c r="A205" s="76" t="s">
        <v>263</v>
      </c>
      <c r="B205" s="76"/>
      <c r="C205" s="76"/>
      <c r="D205" s="90" t="s">
        <v>25</v>
      </c>
      <c r="E205" s="76"/>
      <c r="F205" s="77"/>
      <c r="G205" s="77"/>
      <c r="H205" s="79"/>
      <c r="I205" s="77"/>
      <c r="J205" s="77"/>
      <c r="K205" s="77"/>
      <c r="L205" s="77"/>
      <c r="M205" s="77"/>
      <c r="N205" s="79"/>
    </row>
    <row r="206" spans="1:15" ht="43.85" customHeight="1">
      <c r="A206" s="101" t="s">
        <v>264</v>
      </c>
      <c r="B206" s="101" t="s">
        <v>45</v>
      </c>
      <c r="C206" s="101">
        <v>101169</v>
      </c>
      <c r="D206" s="91" t="s">
        <v>671</v>
      </c>
      <c r="E206" s="116" t="s">
        <v>22</v>
      </c>
      <c r="F206" s="92"/>
      <c r="G206" s="92"/>
      <c r="H206" s="106"/>
      <c r="I206" s="92"/>
      <c r="J206" s="92"/>
      <c r="K206" s="92"/>
      <c r="L206" s="93"/>
      <c r="M206" s="93"/>
      <c r="N206" s="94"/>
    </row>
    <row r="207" spans="1:15">
      <c r="A207" s="101"/>
      <c r="B207" s="101"/>
      <c r="C207" s="101"/>
      <c r="D207" s="95" t="str">
        <f>D201</f>
        <v>E.0+0,00 A E.14+14,00m</v>
      </c>
      <c r="E207" s="116"/>
      <c r="F207" s="96">
        <f>F201</f>
        <v>288</v>
      </c>
      <c r="G207" s="96" t="s">
        <v>11</v>
      </c>
      <c r="H207" s="121">
        <f>4.5-0.6</f>
        <v>3.9</v>
      </c>
      <c r="I207" s="92"/>
      <c r="J207" s="92"/>
      <c r="K207" s="92"/>
      <c r="L207" s="93"/>
      <c r="M207" s="93" t="s">
        <v>9</v>
      </c>
      <c r="N207" s="97">
        <f>TRUNC(F207*H207,2)</f>
        <v>1123.2</v>
      </c>
    </row>
    <row r="208" spans="1:15">
      <c r="A208" s="101"/>
      <c r="B208" s="101"/>
      <c r="C208" s="101"/>
      <c r="D208" s="95"/>
      <c r="E208" s="116"/>
      <c r="F208" s="96"/>
      <c r="G208" s="96"/>
      <c r="H208" s="119"/>
      <c r="I208" s="92"/>
      <c r="J208" s="92"/>
      <c r="K208" s="92"/>
      <c r="L208" s="93"/>
      <c r="M208" s="93"/>
      <c r="N208" s="97"/>
    </row>
    <row r="209" spans="1:17">
      <c r="A209" s="101"/>
      <c r="B209" s="101"/>
      <c r="C209" s="101"/>
      <c r="D209" s="98" t="str">
        <f>"Total item "&amp;A206</f>
        <v>Total item 8.2.1</v>
      </c>
      <c r="E209" s="116"/>
      <c r="F209" s="96"/>
      <c r="G209" s="96"/>
      <c r="H209" s="96"/>
      <c r="I209" s="92"/>
      <c r="J209" s="92"/>
      <c r="K209" s="96"/>
      <c r="L209" s="93" t="s">
        <v>6</v>
      </c>
      <c r="M209" s="93" t="s">
        <v>9</v>
      </c>
      <c r="N209" s="94">
        <f>SUM(N207:N207)</f>
        <v>1123.2</v>
      </c>
    </row>
    <row r="210" spans="1:17">
      <c r="A210" s="101"/>
      <c r="B210" s="101"/>
      <c r="C210" s="101"/>
      <c r="D210" s="98"/>
      <c r="E210" s="116"/>
      <c r="F210" s="96"/>
      <c r="G210" s="96"/>
      <c r="H210" s="96"/>
      <c r="I210" s="92"/>
      <c r="J210" s="92"/>
      <c r="K210" s="96"/>
      <c r="L210" s="93"/>
      <c r="M210" s="93"/>
      <c r="N210" s="94"/>
    </row>
    <row r="211" spans="1:17" ht="55.9" customHeight="1">
      <c r="A211" s="101" t="s">
        <v>265</v>
      </c>
      <c r="B211" s="101" t="s">
        <v>45</v>
      </c>
      <c r="C211" s="101">
        <v>94273</v>
      </c>
      <c r="D211" s="91" t="s">
        <v>19</v>
      </c>
      <c r="E211" s="116" t="s">
        <v>16</v>
      </c>
      <c r="F211" s="92"/>
      <c r="G211" s="92"/>
      <c r="H211" s="92"/>
      <c r="I211" s="92"/>
      <c r="J211" s="92"/>
      <c r="K211" s="92"/>
      <c r="L211" s="93"/>
      <c r="M211" s="93"/>
      <c r="N211" s="94"/>
    </row>
    <row r="212" spans="1:17">
      <c r="A212" s="101"/>
      <c r="B212" s="101"/>
      <c r="C212" s="101"/>
      <c r="D212" s="95" t="str">
        <f>D207</f>
        <v>E.0+0,00 A E.14+14,00m</v>
      </c>
      <c r="E212" s="116"/>
      <c r="F212" s="96">
        <f>F207</f>
        <v>288</v>
      </c>
      <c r="G212" s="96" t="s">
        <v>11</v>
      </c>
      <c r="H212" s="96"/>
      <c r="I212" s="96"/>
      <c r="J212" s="96"/>
      <c r="K212" s="96" t="s">
        <v>11</v>
      </c>
      <c r="L212" s="96">
        <v>2</v>
      </c>
      <c r="M212" s="93" t="s">
        <v>9</v>
      </c>
      <c r="N212" s="97">
        <f>TRUNC(F212*L212,2)</f>
        <v>576</v>
      </c>
    </row>
    <row r="213" spans="1:17">
      <c r="A213" s="101"/>
      <c r="B213" s="101"/>
      <c r="C213" s="101"/>
      <c r="D213" s="99" t="s">
        <v>641</v>
      </c>
      <c r="E213" s="116"/>
      <c r="F213" s="96">
        <f>H207+0.6</f>
        <v>4.5</v>
      </c>
      <c r="G213" s="96" t="s">
        <v>11</v>
      </c>
      <c r="H213" s="96"/>
      <c r="I213" s="96"/>
      <c r="J213" s="96"/>
      <c r="K213" s="96" t="s">
        <v>11</v>
      </c>
      <c r="L213" s="96">
        <v>1</v>
      </c>
      <c r="M213" s="100" t="s">
        <v>9</v>
      </c>
      <c r="N213" s="97">
        <f>TRUNC(F213*L213,2)</f>
        <v>4.5</v>
      </c>
    </row>
    <row r="214" spans="1:17">
      <c r="A214" s="101"/>
      <c r="B214" s="101"/>
      <c r="C214" s="101"/>
      <c r="D214" s="99"/>
      <c r="E214" s="116"/>
      <c r="F214" s="96"/>
      <c r="G214" s="96"/>
      <c r="H214" s="96"/>
      <c r="I214" s="96"/>
      <c r="J214" s="96"/>
      <c r="K214" s="96"/>
      <c r="L214" s="96"/>
      <c r="M214" s="100"/>
      <c r="N214" s="97"/>
    </row>
    <row r="215" spans="1:17">
      <c r="A215" s="101"/>
      <c r="B215" s="101"/>
      <c r="C215" s="101"/>
      <c r="D215" s="98" t="str">
        <f>"Total item "&amp;A211</f>
        <v>Total item 8.2.2</v>
      </c>
      <c r="E215" s="116"/>
      <c r="F215" s="96"/>
      <c r="G215" s="96"/>
      <c r="H215" s="96"/>
      <c r="I215" s="92"/>
      <c r="J215" s="92"/>
      <c r="K215" s="92"/>
      <c r="L215" s="93" t="s">
        <v>6</v>
      </c>
      <c r="M215" s="93" t="s">
        <v>9</v>
      </c>
      <c r="N215" s="94">
        <f>SUM(N212:N213)</f>
        <v>580.5</v>
      </c>
    </row>
    <row r="216" spans="1:17">
      <c r="A216" s="101"/>
      <c r="B216" s="101"/>
      <c r="C216" s="101"/>
      <c r="D216" s="98"/>
      <c r="E216" s="116"/>
      <c r="F216" s="96"/>
      <c r="G216" s="96"/>
      <c r="H216" s="96"/>
      <c r="I216" s="92"/>
      <c r="J216" s="92"/>
      <c r="K216" s="92"/>
      <c r="L216" s="93"/>
      <c r="M216" s="93"/>
      <c r="N216" s="94"/>
    </row>
    <row r="217" spans="1:17" ht="35.35" customHeight="1">
      <c r="A217" s="101" t="s">
        <v>266</v>
      </c>
      <c r="B217" s="101" t="s">
        <v>45</v>
      </c>
      <c r="C217" s="101">
        <v>94281</v>
      </c>
      <c r="D217" s="91" t="s">
        <v>59</v>
      </c>
      <c r="E217" s="116" t="s">
        <v>16</v>
      </c>
      <c r="F217" s="92"/>
      <c r="G217" s="92"/>
      <c r="H217" s="92"/>
      <c r="I217" s="92"/>
      <c r="J217" s="92"/>
      <c r="K217" s="92"/>
      <c r="L217" s="93"/>
      <c r="M217" s="93"/>
      <c r="N217" s="94"/>
    </row>
    <row r="218" spans="1:17">
      <c r="A218" s="101"/>
      <c r="B218" s="101"/>
      <c r="C218" s="101"/>
      <c r="D218" s="95" t="str">
        <f>D212</f>
        <v>E.0+0,00 A E.14+14,00m</v>
      </c>
      <c r="E218" s="116"/>
      <c r="F218" s="96">
        <f>F212</f>
        <v>288</v>
      </c>
      <c r="G218" s="96" t="s">
        <v>11</v>
      </c>
      <c r="H218" s="96"/>
      <c r="I218" s="96"/>
      <c r="J218" s="96"/>
      <c r="K218" s="96" t="s">
        <v>11</v>
      </c>
      <c r="L218" s="96">
        <v>2</v>
      </c>
      <c r="M218" s="93" t="s">
        <v>9</v>
      </c>
      <c r="N218" s="97">
        <f>TRUNC(F218*L218,2)</f>
        <v>576</v>
      </c>
    </row>
    <row r="219" spans="1:17">
      <c r="A219" s="101"/>
      <c r="B219" s="101"/>
      <c r="C219" s="101"/>
      <c r="D219" s="95"/>
      <c r="E219" s="116"/>
      <c r="F219" s="96"/>
      <c r="G219" s="96"/>
      <c r="H219" s="96"/>
      <c r="I219" s="96"/>
      <c r="J219" s="96"/>
      <c r="K219" s="96"/>
      <c r="L219" s="96"/>
      <c r="M219" s="93"/>
      <c r="N219" s="97"/>
    </row>
    <row r="220" spans="1:17">
      <c r="A220" s="101"/>
      <c r="B220" s="101"/>
      <c r="C220" s="101"/>
      <c r="D220" s="98" t="str">
        <f>"Total item "&amp;A217</f>
        <v>Total item 8.2.3</v>
      </c>
      <c r="E220" s="116"/>
      <c r="F220" s="96"/>
      <c r="G220" s="96"/>
      <c r="H220" s="96"/>
      <c r="I220" s="92"/>
      <c r="J220" s="92"/>
      <c r="K220" s="92"/>
      <c r="L220" s="93" t="s">
        <v>6</v>
      </c>
      <c r="M220" s="93" t="s">
        <v>9</v>
      </c>
      <c r="N220" s="94">
        <f>SUM(N218:N218)</f>
        <v>576</v>
      </c>
    </row>
    <row r="221" spans="1:17">
      <c r="A221" s="116"/>
      <c r="B221" s="116"/>
      <c r="C221" s="116"/>
      <c r="D221" s="98"/>
      <c r="E221" s="116"/>
      <c r="F221" s="96"/>
      <c r="G221" s="96"/>
      <c r="H221" s="96"/>
      <c r="I221" s="92"/>
      <c r="J221" s="92"/>
      <c r="K221" s="92"/>
      <c r="L221" s="93"/>
      <c r="M221" s="93"/>
      <c r="N221" s="94"/>
      <c r="O221" s="1"/>
      <c r="P221" s="1"/>
      <c r="Q221"/>
    </row>
    <row r="222" spans="1:17">
      <c r="A222" s="76" t="s">
        <v>646</v>
      </c>
      <c r="B222" s="76"/>
      <c r="C222" s="76"/>
      <c r="D222" s="90" t="s">
        <v>51</v>
      </c>
      <c r="E222" s="76"/>
      <c r="F222" s="77"/>
      <c r="G222" s="77"/>
      <c r="H222" s="77"/>
      <c r="I222" s="77"/>
      <c r="J222" s="77"/>
      <c r="K222" s="77"/>
      <c r="L222" s="77"/>
      <c r="M222" s="77"/>
      <c r="N222" s="79"/>
    </row>
    <row r="223" spans="1:17" ht="21.75">
      <c r="A223" s="101" t="s">
        <v>647</v>
      </c>
      <c r="B223" s="101" t="s">
        <v>50</v>
      </c>
      <c r="C223" s="101">
        <v>13521</v>
      </c>
      <c r="D223" s="91" t="s">
        <v>60</v>
      </c>
      <c r="E223" s="116" t="s">
        <v>637</v>
      </c>
      <c r="F223" s="92"/>
      <c r="G223" s="92"/>
      <c r="H223" s="92"/>
      <c r="I223" s="92"/>
      <c r="J223" s="92"/>
      <c r="K223" s="92"/>
      <c r="L223" s="93"/>
      <c r="M223" s="93"/>
      <c r="N223" s="94"/>
    </row>
    <row r="224" spans="1:17">
      <c r="A224" s="101"/>
      <c r="B224" s="101"/>
      <c r="C224" s="116"/>
      <c r="D224" s="95" t="s">
        <v>63</v>
      </c>
      <c r="E224" s="116"/>
      <c r="F224" s="96"/>
      <c r="G224" s="96"/>
      <c r="H224" s="96"/>
      <c r="I224" s="92"/>
      <c r="J224" s="92"/>
      <c r="K224" s="96"/>
      <c r="L224" s="100">
        <v>2</v>
      </c>
      <c r="M224" s="100" t="s">
        <v>9</v>
      </c>
      <c r="N224" s="97">
        <f>PRODUCT(F224:L224)</f>
        <v>2</v>
      </c>
    </row>
    <row r="225" spans="1:17">
      <c r="A225" s="116"/>
      <c r="B225" s="116"/>
      <c r="C225" s="116"/>
      <c r="D225" s="95"/>
      <c r="E225" s="116"/>
      <c r="F225" s="96"/>
      <c r="G225" s="96"/>
      <c r="H225" s="96"/>
      <c r="I225" s="92"/>
      <c r="J225" s="92"/>
      <c r="K225" s="96"/>
      <c r="L225" s="100"/>
      <c r="M225" s="100"/>
      <c r="N225" s="97"/>
    </row>
    <row r="226" spans="1:17">
      <c r="A226" s="116"/>
      <c r="B226" s="116"/>
      <c r="C226" s="116"/>
      <c r="D226" s="98" t="str">
        <f>"Total item "&amp;A223</f>
        <v>Total item 8.3.1</v>
      </c>
      <c r="E226" s="116"/>
      <c r="F226" s="96"/>
      <c r="G226" s="96"/>
      <c r="H226" s="96"/>
      <c r="I226" s="92"/>
      <c r="J226" s="92"/>
      <c r="K226" s="92"/>
      <c r="L226" s="93" t="s">
        <v>6</v>
      </c>
      <c r="M226" s="93" t="s">
        <v>9</v>
      </c>
      <c r="N226" s="94">
        <f>SUM(N224:N224)</f>
        <v>2</v>
      </c>
    </row>
    <row r="227" spans="1:17">
      <c r="A227" s="107"/>
      <c r="B227" s="107"/>
      <c r="C227" s="107"/>
      <c r="D227" s="108"/>
      <c r="E227" s="107"/>
      <c r="F227" s="109"/>
      <c r="G227" s="109"/>
      <c r="H227" s="109"/>
      <c r="I227" s="109"/>
      <c r="J227" s="109"/>
      <c r="K227" s="109"/>
      <c r="L227" s="110"/>
      <c r="M227" s="110"/>
      <c r="N227" s="111"/>
    </row>
    <row r="228" spans="1:17">
      <c r="A228" s="73" t="s">
        <v>267</v>
      </c>
      <c r="B228" s="74"/>
      <c r="C228" s="74"/>
      <c r="D228" s="74" t="s">
        <v>711</v>
      </c>
      <c r="E228" s="73"/>
      <c r="F228" s="74"/>
      <c r="G228" s="74"/>
      <c r="H228" s="74"/>
      <c r="I228" s="74"/>
      <c r="J228" s="74"/>
      <c r="K228" s="74"/>
      <c r="L228" s="74"/>
      <c r="M228" s="74"/>
      <c r="N228" s="75"/>
    </row>
    <row r="229" spans="1:17">
      <c r="A229" s="76" t="s">
        <v>268</v>
      </c>
      <c r="B229" s="76"/>
      <c r="C229" s="76"/>
      <c r="D229" s="90" t="s">
        <v>26</v>
      </c>
      <c r="E229" s="76"/>
      <c r="F229" s="77"/>
      <c r="G229" s="77"/>
      <c r="H229" s="77"/>
      <c r="I229" s="77"/>
      <c r="J229" s="77"/>
      <c r="K229" s="77"/>
      <c r="L229" s="77"/>
      <c r="M229" s="77"/>
      <c r="N229" s="79"/>
    </row>
    <row r="230" spans="1:17" ht="21.75">
      <c r="A230" s="142" t="s">
        <v>269</v>
      </c>
      <c r="B230" s="101" t="s">
        <v>14</v>
      </c>
      <c r="C230" s="101">
        <v>100576</v>
      </c>
      <c r="D230" s="91" t="s">
        <v>34</v>
      </c>
      <c r="E230" s="116" t="s">
        <v>22</v>
      </c>
      <c r="F230" s="92"/>
      <c r="G230" s="92"/>
      <c r="H230" s="92"/>
      <c r="I230" s="92"/>
      <c r="J230" s="92"/>
      <c r="K230" s="92"/>
      <c r="L230" s="93"/>
      <c r="M230" s="93"/>
      <c r="N230" s="94"/>
    </row>
    <row r="231" spans="1:17">
      <c r="A231" s="101"/>
      <c r="B231" s="101"/>
      <c r="C231" s="101"/>
      <c r="D231" s="95" t="s">
        <v>710</v>
      </c>
      <c r="E231" s="116"/>
      <c r="F231" s="96">
        <f>(9*20)+10</f>
        <v>190</v>
      </c>
      <c r="G231" s="96" t="s">
        <v>11</v>
      </c>
      <c r="H231" s="121">
        <f>H237+1.6</f>
        <v>5.7</v>
      </c>
      <c r="I231" s="92"/>
      <c r="J231" s="92"/>
      <c r="K231" s="92"/>
      <c r="L231" s="93"/>
      <c r="M231" s="93" t="s">
        <v>9</v>
      </c>
      <c r="N231" s="97">
        <f>TRUNC(F231*H231,2)</f>
        <v>1083</v>
      </c>
    </row>
    <row r="232" spans="1:17">
      <c r="A232" s="116"/>
      <c r="B232" s="101"/>
      <c r="C232" s="117"/>
      <c r="D232" s="95"/>
      <c r="E232" s="116"/>
      <c r="F232" s="96"/>
      <c r="G232" s="96"/>
      <c r="H232" s="119"/>
      <c r="I232" s="92"/>
      <c r="J232" s="92"/>
      <c r="K232" s="92"/>
      <c r="L232" s="93"/>
      <c r="M232" s="93"/>
      <c r="N232" s="97"/>
    </row>
    <row r="233" spans="1:17">
      <c r="A233" s="116"/>
      <c r="B233" s="101"/>
      <c r="C233" s="101"/>
      <c r="D233" s="98" t="str">
        <f>"Total item "&amp;A230</f>
        <v>Total item 9.1.1</v>
      </c>
      <c r="E233" s="116"/>
      <c r="F233" s="96"/>
      <c r="G233" s="96"/>
      <c r="H233" s="119"/>
      <c r="I233" s="92"/>
      <c r="J233" s="92"/>
      <c r="K233" s="92"/>
      <c r="L233" s="93" t="s">
        <v>6</v>
      </c>
      <c r="M233" s="93" t="s">
        <v>9</v>
      </c>
      <c r="N233" s="94">
        <f>SUM(N231:N231)</f>
        <v>1083</v>
      </c>
    </row>
    <row r="234" spans="1:17">
      <c r="A234" s="116"/>
      <c r="B234" s="116"/>
      <c r="C234" s="116"/>
      <c r="D234" s="98"/>
      <c r="E234" s="116"/>
      <c r="F234" s="96"/>
      <c r="G234" s="96"/>
      <c r="H234" s="119"/>
      <c r="I234" s="92"/>
      <c r="J234" s="92"/>
      <c r="K234" s="92"/>
      <c r="L234" s="93"/>
      <c r="M234" s="93"/>
      <c r="N234" s="94"/>
    </row>
    <row r="235" spans="1:17">
      <c r="A235" s="76" t="s">
        <v>270</v>
      </c>
      <c r="B235" s="76"/>
      <c r="C235" s="76"/>
      <c r="D235" s="90" t="s">
        <v>25</v>
      </c>
      <c r="E235" s="76"/>
      <c r="F235" s="77"/>
      <c r="G235" s="77"/>
      <c r="H235" s="79"/>
      <c r="I235" s="77"/>
      <c r="J235" s="77"/>
      <c r="K235" s="77"/>
      <c r="L235" s="77"/>
      <c r="M235" s="77"/>
      <c r="N235" s="79"/>
    </row>
    <row r="236" spans="1:17" ht="36" customHeight="1">
      <c r="A236" s="101" t="s">
        <v>271</v>
      </c>
      <c r="B236" s="101" t="s">
        <v>45</v>
      </c>
      <c r="C236" s="101">
        <v>101169</v>
      </c>
      <c r="D236" s="91" t="s">
        <v>671</v>
      </c>
      <c r="E236" s="116" t="s">
        <v>22</v>
      </c>
      <c r="F236" s="92"/>
      <c r="G236" s="92"/>
      <c r="H236" s="106"/>
      <c r="I236" s="92"/>
      <c r="J236" s="92"/>
      <c r="K236" s="92"/>
      <c r="L236" s="93"/>
      <c r="M236" s="93"/>
      <c r="N236" s="94"/>
      <c r="O236" s="1"/>
      <c r="P236" s="1"/>
      <c r="Q236"/>
    </row>
    <row r="237" spans="1:17">
      <c r="A237" s="101"/>
      <c r="B237" s="101"/>
      <c r="C237" s="101"/>
      <c r="D237" s="95" t="str">
        <f>D231</f>
        <v>E.0+0,00 A E.09+10,00m</v>
      </c>
      <c r="E237" s="116"/>
      <c r="F237" s="96">
        <f>F231</f>
        <v>190</v>
      </c>
      <c r="G237" s="96" t="s">
        <v>11</v>
      </c>
      <c r="H237" s="121">
        <f>4.7-0.6</f>
        <v>4.0999999999999996</v>
      </c>
      <c r="I237" s="92"/>
      <c r="J237" s="92"/>
      <c r="K237" s="92"/>
      <c r="L237" s="93"/>
      <c r="M237" s="93" t="s">
        <v>9</v>
      </c>
      <c r="N237" s="97">
        <f>TRUNC(F237*H237,2)</f>
        <v>779</v>
      </c>
    </row>
    <row r="238" spans="1:17">
      <c r="A238" s="101"/>
      <c r="B238" s="101"/>
      <c r="C238" s="101"/>
      <c r="D238" s="95"/>
      <c r="E238" s="116"/>
      <c r="F238" s="96"/>
      <c r="G238" s="96"/>
      <c r="H238" s="119"/>
      <c r="I238" s="92"/>
      <c r="J238" s="92"/>
      <c r="K238" s="92"/>
      <c r="L238" s="93"/>
      <c r="M238" s="93"/>
      <c r="N238" s="97"/>
    </row>
    <row r="239" spans="1:17">
      <c r="A239" s="101"/>
      <c r="B239" s="101"/>
      <c r="C239" s="101"/>
      <c r="D239" s="98" t="str">
        <f>"Total item "&amp;A236</f>
        <v>Total item 9.2.1</v>
      </c>
      <c r="E239" s="116"/>
      <c r="F239" s="96"/>
      <c r="G239" s="96"/>
      <c r="H239" s="96"/>
      <c r="I239" s="92"/>
      <c r="J239" s="92"/>
      <c r="K239" s="96"/>
      <c r="L239" s="93" t="s">
        <v>6</v>
      </c>
      <c r="M239" s="93" t="s">
        <v>9</v>
      </c>
      <c r="N239" s="94">
        <f>SUM(N237:N237)</f>
        <v>779</v>
      </c>
    </row>
    <row r="240" spans="1:17">
      <c r="A240" s="101"/>
      <c r="B240" s="101"/>
      <c r="C240" s="101"/>
      <c r="D240" s="98"/>
      <c r="E240" s="116"/>
      <c r="F240" s="96"/>
      <c r="G240" s="96"/>
      <c r="H240" s="96"/>
      <c r="I240" s="92"/>
      <c r="J240" s="92"/>
      <c r="K240" s="96"/>
      <c r="L240" s="93"/>
      <c r="M240" s="93"/>
      <c r="N240" s="94"/>
    </row>
    <row r="241" spans="1:17" ht="52.85" customHeight="1">
      <c r="A241" s="101" t="s">
        <v>272</v>
      </c>
      <c r="B241" s="101" t="s">
        <v>45</v>
      </c>
      <c r="C241" s="101">
        <v>94273</v>
      </c>
      <c r="D241" s="91" t="s">
        <v>19</v>
      </c>
      <c r="E241" s="116" t="s">
        <v>16</v>
      </c>
      <c r="F241" s="92"/>
      <c r="G241" s="92"/>
      <c r="H241" s="92"/>
      <c r="I241" s="92"/>
      <c r="J241" s="92"/>
      <c r="K241" s="92"/>
      <c r="L241" s="93"/>
      <c r="M241" s="93"/>
      <c r="N241" s="94"/>
    </row>
    <row r="242" spans="1:17">
      <c r="A242" s="101"/>
      <c r="B242" s="101"/>
      <c r="C242" s="101"/>
      <c r="D242" s="95" t="str">
        <f>D237</f>
        <v>E.0+0,00 A E.09+10,00m</v>
      </c>
      <c r="E242" s="116"/>
      <c r="F242" s="96">
        <f>F237</f>
        <v>190</v>
      </c>
      <c r="G242" s="96" t="s">
        <v>11</v>
      </c>
      <c r="H242" s="96"/>
      <c r="I242" s="96"/>
      <c r="J242" s="96"/>
      <c r="K242" s="96" t="s">
        <v>11</v>
      </c>
      <c r="L242" s="96">
        <v>2</v>
      </c>
      <c r="M242" s="93" t="s">
        <v>9</v>
      </c>
      <c r="N242" s="97">
        <f>TRUNC(F242*L242,2)</f>
        <v>380</v>
      </c>
    </row>
    <row r="243" spans="1:17">
      <c r="A243" s="101"/>
      <c r="B243" s="101"/>
      <c r="C243" s="101"/>
      <c r="D243" s="99" t="s">
        <v>641</v>
      </c>
      <c r="E243" s="116"/>
      <c r="F243" s="96">
        <f>H237+0.6</f>
        <v>4.7</v>
      </c>
      <c r="G243" s="96" t="s">
        <v>11</v>
      </c>
      <c r="H243" s="96"/>
      <c r="I243" s="96"/>
      <c r="J243" s="96"/>
      <c r="K243" s="96" t="s">
        <v>11</v>
      </c>
      <c r="L243" s="96">
        <v>1</v>
      </c>
      <c r="M243" s="100" t="s">
        <v>9</v>
      </c>
      <c r="N243" s="97">
        <f>TRUNC(F243*L243,2)</f>
        <v>4.7</v>
      </c>
      <c r="O243" s="1"/>
      <c r="P243" s="1"/>
      <c r="Q243"/>
    </row>
    <row r="244" spans="1:17">
      <c r="A244" s="101"/>
      <c r="B244" s="101"/>
      <c r="C244" s="101"/>
      <c r="D244" s="99"/>
      <c r="E244" s="116"/>
      <c r="F244" s="96"/>
      <c r="G244" s="96"/>
      <c r="H244" s="96"/>
      <c r="I244" s="96"/>
      <c r="J244" s="96"/>
      <c r="K244" s="96"/>
      <c r="L244" s="96"/>
      <c r="M244" s="100"/>
      <c r="N244" s="97"/>
    </row>
    <row r="245" spans="1:17">
      <c r="A245" s="101"/>
      <c r="B245" s="101"/>
      <c r="C245" s="101"/>
      <c r="D245" s="98" t="str">
        <f>"Total item "&amp;A241</f>
        <v>Total item 9.2.2</v>
      </c>
      <c r="E245" s="116"/>
      <c r="F245" s="96"/>
      <c r="G245" s="96"/>
      <c r="H245" s="96"/>
      <c r="I245" s="92"/>
      <c r="J245" s="92"/>
      <c r="K245" s="92"/>
      <c r="L245" s="93" t="s">
        <v>6</v>
      </c>
      <c r="M245" s="93" t="s">
        <v>9</v>
      </c>
      <c r="N245" s="94">
        <f>SUM(N242:N243)</f>
        <v>384.7</v>
      </c>
    </row>
    <row r="246" spans="1:17">
      <c r="A246" s="101"/>
      <c r="B246" s="101"/>
      <c r="C246" s="101"/>
      <c r="D246" s="98"/>
      <c r="E246" s="116"/>
      <c r="F246" s="96"/>
      <c r="G246" s="96"/>
      <c r="H246" s="96"/>
      <c r="I246" s="92"/>
      <c r="J246" s="92"/>
      <c r="K246" s="92"/>
      <c r="L246" s="93"/>
      <c r="M246" s="93"/>
      <c r="N246" s="94"/>
    </row>
    <row r="247" spans="1:17" ht="31.25" customHeight="1">
      <c r="A247" s="101" t="s">
        <v>273</v>
      </c>
      <c r="B247" s="101" t="s">
        <v>45</v>
      </c>
      <c r="C247" s="101">
        <v>94281</v>
      </c>
      <c r="D247" s="91" t="s">
        <v>59</v>
      </c>
      <c r="E247" s="116" t="s">
        <v>16</v>
      </c>
      <c r="F247" s="92"/>
      <c r="G247" s="92"/>
      <c r="H247" s="92"/>
      <c r="I247" s="92"/>
      <c r="J247" s="92"/>
      <c r="K247" s="92"/>
      <c r="L247" s="93"/>
      <c r="M247" s="93"/>
      <c r="N247" s="94"/>
    </row>
    <row r="248" spans="1:17">
      <c r="A248" s="101"/>
      <c r="B248" s="101"/>
      <c r="C248" s="101"/>
      <c r="D248" s="95" t="str">
        <f>D242</f>
        <v>E.0+0,00 A E.09+10,00m</v>
      </c>
      <c r="E248" s="116"/>
      <c r="F248" s="96">
        <f>F242</f>
        <v>190</v>
      </c>
      <c r="G248" s="96" t="s">
        <v>11</v>
      </c>
      <c r="H248" s="96"/>
      <c r="I248" s="96"/>
      <c r="J248" s="96"/>
      <c r="K248" s="96" t="s">
        <v>11</v>
      </c>
      <c r="L248" s="96">
        <v>2</v>
      </c>
      <c r="M248" s="93" t="s">
        <v>9</v>
      </c>
      <c r="N248" s="97">
        <f>TRUNC(F248*L248,2)</f>
        <v>380</v>
      </c>
    </row>
    <row r="249" spans="1:17">
      <c r="A249" s="101"/>
      <c r="B249" s="101"/>
      <c r="C249" s="101"/>
      <c r="D249" s="95"/>
      <c r="E249" s="116"/>
      <c r="F249" s="96"/>
      <c r="G249" s="96"/>
      <c r="H249" s="96"/>
      <c r="I249" s="96"/>
      <c r="J249" s="96"/>
      <c r="K249" s="96"/>
      <c r="L249" s="96"/>
      <c r="M249" s="93"/>
      <c r="N249" s="97"/>
      <c r="O249" s="1"/>
      <c r="P249" s="1"/>
      <c r="Q249"/>
    </row>
    <row r="250" spans="1:17">
      <c r="A250" s="101"/>
      <c r="B250" s="101"/>
      <c r="C250" s="101"/>
      <c r="D250" s="98" t="str">
        <f>"Total item "&amp;A247</f>
        <v>Total item 9.2.3</v>
      </c>
      <c r="E250" s="116"/>
      <c r="F250" s="96"/>
      <c r="G250" s="96"/>
      <c r="H250" s="96"/>
      <c r="I250" s="92"/>
      <c r="J250" s="92"/>
      <c r="K250" s="92"/>
      <c r="L250" s="93" t="s">
        <v>6</v>
      </c>
      <c r="M250" s="93" t="s">
        <v>9</v>
      </c>
      <c r="N250" s="94">
        <f>SUM(N248:N248)</f>
        <v>380</v>
      </c>
    </row>
    <row r="251" spans="1:17">
      <c r="A251" s="116"/>
      <c r="B251" s="116"/>
      <c r="C251" s="116"/>
      <c r="D251" s="98"/>
      <c r="E251" s="116"/>
      <c r="F251" s="96"/>
      <c r="G251" s="96"/>
      <c r="H251" s="96"/>
      <c r="I251" s="92"/>
      <c r="J251" s="92"/>
      <c r="K251" s="92"/>
      <c r="L251" s="93"/>
      <c r="M251" s="93"/>
      <c r="N251" s="94"/>
    </row>
    <row r="252" spans="1:17">
      <c r="A252" s="76" t="s">
        <v>274</v>
      </c>
      <c r="B252" s="76"/>
      <c r="C252" s="76"/>
      <c r="D252" s="90" t="s">
        <v>51</v>
      </c>
      <c r="E252" s="76"/>
      <c r="F252" s="77"/>
      <c r="G252" s="77"/>
      <c r="H252" s="77"/>
      <c r="I252" s="77"/>
      <c r="J252" s="77"/>
      <c r="K252" s="77"/>
      <c r="L252" s="77"/>
      <c r="M252" s="77"/>
      <c r="N252" s="79"/>
    </row>
    <row r="253" spans="1:17" ht="21.75">
      <c r="A253" s="101" t="s">
        <v>275</v>
      </c>
      <c r="B253" s="101" t="s">
        <v>50</v>
      </c>
      <c r="C253" s="101">
        <v>13521</v>
      </c>
      <c r="D253" s="91" t="s">
        <v>60</v>
      </c>
      <c r="E253" s="116" t="s">
        <v>637</v>
      </c>
      <c r="F253" s="92"/>
      <c r="G253" s="92"/>
      <c r="H253" s="92"/>
      <c r="I253" s="92"/>
      <c r="J253" s="92"/>
      <c r="K253" s="92"/>
      <c r="L253" s="93"/>
      <c r="M253" s="93"/>
      <c r="N253" s="94"/>
      <c r="O253" s="1"/>
      <c r="P253" s="1"/>
      <c r="Q253"/>
    </row>
    <row r="254" spans="1:17">
      <c r="A254" s="101"/>
      <c r="B254" s="101"/>
      <c r="C254" s="116"/>
      <c r="D254" s="95" t="s">
        <v>63</v>
      </c>
      <c r="E254" s="116"/>
      <c r="F254" s="96"/>
      <c r="G254" s="96"/>
      <c r="H254" s="96"/>
      <c r="I254" s="92"/>
      <c r="J254" s="92"/>
      <c r="K254" s="96"/>
      <c r="L254" s="100">
        <v>2</v>
      </c>
      <c r="M254" s="100" t="s">
        <v>9</v>
      </c>
      <c r="N254" s="97">
        <f>PRODUCT(F254:L254)</f>
        <v>2</v>
      </c>
    </row>
    <row r="255" spans="1:17">
      <c r="A255" s="116"/>
      <c r="B255" s="116"/>
      <c r="C255" s="116"/>
      <c r="D255" s="95"/>
      <c r="E255" s="116"/>
      <c r="F255" s="96"/>
      <c r="G255" s="96"/>
      <c r="H255" s="96"/>
      <c r="I255" s="92"/>
      <c r="J255" s="92"/>
      <c r="K255" s="96"/>
      <c r="L255" s="100"/>
      <c r="M255" s="100"/>
      <c r="N255" s="97"/>
    </row>
    <row r="256" spans="1:17">
      <c r="A256" s="116"/>
      <c r="B256" s="116"/>
      <c r="C256" s="116"/>
      <c r="D256" s="98" t="str">
        <f>"Total item "&amp;A253</f>
        <v>Total item 9.3.1</v>
      </c>
      <c r="E256" s="116"/>
      <c r="F256" s="96"/>
      <c r="G256" s="96"/>
      <c r="H256" s="96"/>
      <c r="I256" s="92"/>
      <c r="J256" s="92"/>
      <c r="K256" s="92"/>
      <c r="L256" s="93" t="s">
        <v>6</v>
      </c>
      <c r="M256" s="93" t="s">
        <v>9</v>
      </c>
      <c r="N256" s="94">
        <f>SUM(N254:N254)</f>
        <v>2</v>
      </c>
    </row>
    <row r="257" spans="1:17">
      <c r="A257" s="107"/>
      <c r="B257" s="107"/>
      <c r="C257" s="107"/>
      <c r="D257" s="108"/>
      <c r="E257" s="107"/>
      <c r="F257" s="109"/>
      <c r="G257" s="109"/>
      <c r="H257" s="109"/>
      <c r="I257" s="109"/>
      <c r="J257" s="109"/>
      <c r="K257" s="109"/>
      <c r="L257" s="110"/>
      <c r="M257" s="110"/>
      <c r="N257" s="111"/>
    </row>
    <row r="258" spans="1:17">
      <c r="A258" s="73" t="s">
        <v>276</v>
      </c>
      <c r="B258" s="74"/>
      <c r="C258" s="74"/>
      <c r="D258" s="74" t="s">
        <v>712</v>
      </c>
      <c r="E258" s="73"/>
      <c r="F258" s="74"/>
      <c r="G258" s="74"/>
      <c r="H258" s="74"/>
      <c r="I258" s="74"/>
      <c r="J258" s="74"/>
      <c r="K258" s="74"/>
      <c r="L258" s="74"/>
      <c r="M258" s="74"/>
      <c r="N258" s="75"/>
    </row>
    <row r="259" spans="1:17">
      <c r="A259" s="76" t="s">
        <v>277</v>
      </c>
      <c r="B259" s="76"/>
      <c r="C259" s="76"/>
      <c r="D259" s="90" t="s">
        <v>26</v>
      </c>
      <c r="E259" s="76"/>
      <c r="F259" s="77"/>
      <c r="G259" s="77"/>
      <c r="H259" s="77"/>
      <c r="I259" s="77"/>
      <c r="J259" s="77"/>
      <c r="K259" s="77"/>
      <c r="L259" s="77"/>
      <c r="M259" s="77"/>
      <c r="N259" s="79"/>
    </row>
    <row r="260" spans="1:17" ht="21.75">
      <c r="A260" s="142" t="s">
        <v>278</v>
      </c>
      <c r="B260" s="101" t="s">
        <v>14</v>
      </c>
      <c r="C260" s="101">
        <v>100576</v>
      </c>
      <c r="D260" s="91" t="s">
        <v>34</v>
      </c>
      <c r="E260" s="116" t="s">
        <v>22</v>
      </c>
      <c r="F260" s="92"/>
      <c r="G260" s="92"/>
      <c r="H260" s="92"/>
      <c r="I260" s="92"/>
      <c r="J260" s="92"/>
      <c r="K260" s="92"/>
      <c r="L260" s="93"/>
      <c r="M260" s="93"/>
      <c r="N260" s="94"/>
    </row>
    <row r="261" spans="1:17">
      <c r="A261" s="101"/>
      <c r="B261" s="101"/>
      <c r="C261" s="101"/>
      <c r="D261" s="95" t="s">
        <v>713</v>
      </c>
      <c r="E261" s="116"/>
      <c r="F261" s="96">
        <f>(2*20)+17</f>
        <v>57</v>
      </c>
      <c r="G261" s="96" t="s">
        <v>11</v>
      </c>
      <c r="H261" s="121">
        <f>H267+1.6</f>
        <v>5</v>
      </c>
      <c r="I261" s="92"/>
      <c r="J261" s="92"/>
      <c r="K261" s="92"/>
      <c r="L261" s="93"/>
      <c r="M261" s="93" t="s">
        <v>9</v>
      </c>
      <c r="N261" s="97">
        <f>TRUNC(F261*H261,2)</f>
        <v>285</v>
      </c>
      <c r="O261" s="1"/>
      <c r="P261" s="1"/>
      <c r="Q261"/>
    </row>
    <row r="262" spans="1:17">
      <c r="A262" s="116"/>
      <c r="B262" s="101"/>
      <c r="C262" s="117"/>
      <c r="D262" s="95"/>
      <c r="E262" s="116"/>
      <c r="F262" s="96"/>
      <c r="G262" s="96"/>
      <c r="H262" s="119"/>
      <c r="I262" s="92"/>
      <c r="J262" s="92"/>
      <c r="K262" s="92"/>
      <c r="L262" s="93"/>
      <c r="M262" s="93"/>
      <c r="N262" s="97"/>
    </row>
    <row r="263" spans="1:17">
      <c r="A263" s="116"/>
      <c r="B263" s="101"/>
      <c r="C263" s="101"/>
      <c r="D263" s="98" t="str">
        <f>"Total item "&amp;A260</f>
        <v>Total item 10.1.1</v>
      </c>
      <c r="E263" s="116"/>
      <c r="F263" s="96"/>
      <c r="G263" s="96"/>
      <c r="H263" s="119"/>
      <c r="I263" s="92"/>
      <c r="J263" s="92"/>
      <c r="K263" s="92"/>
      <c r="L263" s="93" t="s">
        <v>6</v>
      </c>
      <c r="M263" s="93" t="s">
        <v>9</v>
      </c>
      <c r="N263" s="94">
        <f>SUM(N261:N261)</f>
        <v>285</v>
      </c>
    </row>
    <row r="264" spans="1:17">
      <c r="A264" s="116"/>
      <c r="B264" s="116"/>
      <c r="C264" s="116"/>
      <c r="D264" s="98"/>
      <c r="E264" s="116"/>
      <c r="F264" s="96"/>
      <c r="G264" s="96"/>
      <c r="H264" s="119"/>
      <c r="I264" s="92"/>
      <c r="J264" s="92"/>
      <c r="K264" s="92"/>
      <c r="L264" s="93"/>
      <c r="M264" s="93"/>
      <c r="N264" s="94"/>
    </row>
    <row r="265" spans="1:17">
      <c r="A265" s="76" t="s">
        <v>279</v>
      </c>
      <c r="B265" s="76"/>
      <c r="C265" s="76"/>
      <c r="D265" s="90" t="s">
        <v>25</v>
      </c>
      <c r="E265" s="76"/>
      <c r="F265" s="77"/>
      <c r="G265" s="77"/>
      <c r="H265" s="79"/>
      <c r="I265" s="77"/>
      <c r="J265" s="77"/>
      <c r="K265" s="77"/>
      <c r="L265" s="77"/>
      <c r="M265" s="77"/>
      <c r="N265" s="79"/>
    </row>
    <row r="266" spans="1:17" ht="34.85" customHeight="1">
      <c r="A266" s="101" t="s">
        <v>280</v>
      </c>
      <c r="B266" s="101" t="s">
        <v>45</v>
      </c>
      <c r="C266" s="101">
        <v>101169</v>
      </c>
      <c r="D266" s="91" t="s">
        <v>671</v>
      </c>
      <c r="E266" s="116" t="s">
        <v>22</v>
      </c>
      <c r="F266" s="92"/>
      <c r="G266" s="92"/>
      <c r="H266" s="106"/>
      <c r="I266" s="92"/>
      <c r="J266" s="92"/>
      <c r="K266" s="92"/>
      <c r="L266" s="93"/>
      <c r="M266" s="93"/>
      <c r="N266" s="94"/>
    </row>
    <row r="267" spans="1:17">
      <c r="A267" s="101"/>
      <c r="B267" s="101"/>
      <c r="C267" s="101"/>
      <c r="D267" s="95" t="str">
        <f>D261</f>
        <v>E.0+0,00 A E.2+17,00m</v>
      </c>
      <c r="E267" s="116"/>
      <c r="F267" s="96">
        <f>F261</f>
        <v>57</v>
      </c>
      <c r="G267" s="96" t="s">
        <v>11</v>
      </c>
      <c r="H267" s="121">
        <f>4-0.6</f>
        <v>3.4</v>
      </c>
      <c r="I267" s="92"/>
      <c r="J267" s="92"/>
      <c r="K267" s="92"/>
      <c r="L267" s="93"/>
      <c r="M267" s="93" t="s">
        <v>9</v>
      </c>
      <c r="N267" s="97">
        <f>TRUNC(F267*H267,2)</f>
        <v>193.8</v>
      </c>
    </row>
    <row r="268" spans="1:17">
      <c r="A268" s="101"/>
      <c r="B268" s="101"/>
      <c r="C268" s="101"/>
      <c r="D268" s="95"/>
      <c r="E268" s="116"/>
      <c r="F268" s="96"/>
      <c r="G268" s="96"/>
      <c r="H268" s="119"/>
      <c r="I268" s="92"/>
      <c r="J268" s="92"/>
      <c r="K268" s="92"/>
      <c r="L268" s="93"/>
      <c r="M268" s="93"/>
      <c r="N268" s="97"/>
    </row>
    <row r="269" spans="1:17">
      <c r="A269" s="101"/>
      <c r="B269" s="101"/>
      <c r="C269" s="101"/>
      <c r="D269" s="98" t="str">
        <f>"Total item "&amp;A266</f>
        <v>Total item 10.2.1</v>
      </c>
      <c r="E269" s="116"/>
      <c r="F269" s="96"/>
      <c r="G269" s="96"/>
      <c r="H269" s="96"/>
      <c r="I269" s="92"/>
      <c r="J269" s="92"/>
      <c r="K269" s="96"/>
      <c r="L269" s="93" t="s">
        <v>6</v>
      </c>
      <c r="M269" s="93" t="s">
        <v>9</v>
      </c>
      <c r="N269" s="94">
        <f>SUM(N267:N267)</f>
        <v>193.8</v>
      </c>
    </row>
    <row r="270" spans="1:17">
      <c r="A270" s="101"/>
      <c r="B270" s="101"/>
      <c r="C270" s="101"/>
      <c r="D270" s="98"/>
      <c r="E270" s="116"/>
      <c r="F270" s="96"/>
      <c r="G270" s="96"/>
      <c r="H270" s="96"/>
      <c r="I270" s="92"/>
      <c r="J270" s="92"/>
      <c r="K270" s="96"/>
      <c r="L270" s="93"/>
      <c r="M270" s="93"/>
      <c r="N270" s="94"/>
    </row>
    <row r="271" spans="1:17" ht="43.85" customHeight="1">
      <c r="A271" s="101" t="s">
        <v>281</v>
      </c>
      <c r="B271" s="101" t="s">
        <v>45</v>
      </c>
      <c r="C271" s="101">
        <v>94273</v>
      </c>
      <c r="D271" s="91" t="s">
        <v>19</v>
      </c>
      <c r="E271" s="116" t="s">
        <v>16</v>
      </c>
      <c r="F271" s="92"/>
      <c r="G271" s="92"/>
      <c r="H271" s="92"/>
      <c r="I271" s="92"/>
      <c r="J271" s="92"/>
      <c r="K271" s="92"/>
      <c r="L271" s="93"/>
      <c r="M271" s="93"/>
      <c r="N271" s="94"/>
    </row>
    <row r="272" spans="1:17">
      <c r="A272" s="101"/>
      <c r="B272" s="101"/>
      <c r="C272" s="101"/>
      <c r="D272" s="95" t="str">
        <f>D267</f>
        <v>E.0+0,00 A E.2+17,00m</v>
      </c>
      <c r="E272" s="116"/>
      <c r="F272" s="96">
        <f>F267</f>
        <v>57</v>
      </c>
      <c r="G272" s="96" t="s">
        <v>11</v>
      </c>
      <c r="H272" s="96"/>
      <c r="I272" s="96"/>
      <c r="J272" s="96"/>
      <c r="K272" s="96" t="s">
        <v>11</v>
      </c>
      <c r="L272" s="96">
        <v>2</v>
      </c>
      <c r="M272" s="93" t="s">
        <v>9</v>
      </c>
      <c r="N272" s="97">
        <f>TRUNC(F272*L272,2)</f>
        <v>114</v>
      </c>
    </row>
    <row r="273" spans="1:17">
      <c r="A273" s="101"/>
      <c r="B273" s="101"/>
      <c r="C273" s="101"/>
      <c r="D273" s="99" t="s">
        <v>641</v>
      </c>
      <c r="E273" s="116"/>
      <c r="F273" s="96">
        <f>H267+0.6</f>
        <v>4</v>
      </c>
      <c r="G273" s="96" t="s">
        <v>11</v>
      </c>
      <c r="H273" s="96"/>
      <c r="I273" s="96"/>
      <c r="J273" s="96"/>
      <c r="K273" s="96" t="s">
        <v>11</v>
      </c>
      <c r="L273" s="96">
        <v>1</v>
      </c>
      <c r="M273" s="100" t="s">
        <v>9</v>
      </c>
      <c r="N273" s="97">
        <f>TRUNC(F273*L273,2)</f>
        <v>4</v>
      </c>
    </row>
    <row r="274" spans="1:17">
      <c r="A274" s="101"/>
      <c r="B274" s="101"/>
      <c r="C274" s="101"/>
      <c r="D274" s="99"/>
      <c r="E274" s="116"/>
      <c r="F274" s="96"/>
      <c r="G274" s="96"/>
      <c r="H274" s="96"/>
      <c r="I274" s="96"/>
      <c r="J274" s="96"/>
      <c r="K274" s="96"/>
      <c r="L274" s="96"/>
      <c r="M274" s="100"/>
      <c r="N274" s="97"/>
    </row>
    <row r="275" spans="1:17">
      <c r="A275" s="101"/>
      <c r="B275" s="101"/>
      <c r="C275" s="101"/>
      <c r="D275" s="98" t="str">
        <f>"Total item "&amp;A271</f>
        <v>Total item 10.2.2</v>
      </c>
      <c r="E275" s="116"/>
      <c r="F275" s="96"/>
      <c r="G275" s="96"/>
      <c r="H275" s="96"/>
      <c r="I275" s="92"/>
      <c r="J275" s="92"/>
      <c r="K275" s="92"/>
      <c r="L275" s="93" t="s">
        <v>6</v>
      </c>
      <c r="M275" s="93" t="s">
        <v>9</v>
      </c>
      <c r="N275" s="94">
        <f>SUM(N272:N273)</f>
        <v>118</v>
      </c>
      <c r="O275" s="1"/>
      <c r="P275" s="1"/>
      <c r="Q275"/>
    </row>
    <row r="276" spans="1:17">
      <c r="A276" s="101"/>
      <c r="B276" s="101"/>
      <c r="C276" s="101"/>
      <c r="D276" s="98"/>
      <c r="E276" s="116"/>
      <c r="F276" s="96"/>
      <c r="G276" s="96"/>
      <c r="H276" s="96"/>
      <c r="I276" s="92"/>
      <c r="J276" s="92"/>
      <c r="K276" s="92"/>
      <c r="L276" s="93"/>
      <c r="M276" s="93"/>
      <c r="N276" s="94"/>
      <c r="O276" s="1"/>
      <c r="P276" s="1"/>
      <c r="Q276"/>
    </row>
    <row r="277" spans="1:17" ht="31.25" customHeight="1">
      <c r="A277" s="101" t="s">
        <v>282</v>
      </c>
      <c r="B277" s="101" t="s">
        <v>45</v>
      </c>
      <c r="C277" s="101">
        <v>94281</v>
      </c>
      <c r="D277" s="91" t="s">
        <v>59</v>
      </c>
      <c r="E277" s="116" t="s">
        <v>16</v>
      </c>
      <c r="F277" s="92"/>
      <c r="G277" s="92"/>
      <c r="H277" s="92"/>
      <c r="I277" s="92"/>
      <c r="J277" s="92"/>
      <c r="K277" s="92"/>
      <c r="L277" s="93"/>
      <c r="M277" s="93"/>
      <c r="N277" s="94"/>
      <c r="O277" s="1"/>
      <c r="P277" s="1"/>
      <c r="Q277"/>
    </row>
    <row r="278" spans="1:17">
      <c r="A278" s="101"/>
      <c r="B278" s="101"/>
      <c r="C278" s="101"/>
      <c r="D278" s="95" t="str">
        <f>D272</f>
        <v>E.0+0,00 A E.2+17,00m</v>
      </c>
      <c r="E278" s="116"/>
      <c r="F278" s="96">
        <f>F272</f>
        <v>57</v>
      </c>
      <c r="G278" s="96" t="s">
        <v>11</v>
      </c>
      <c r="H278" s="96"/>
      <c r="I278" s="96"/>
      <c r="J278" s="96"/>
      <c r="K278" s="96" t="s">
        <v>11</v>
      </c>
      <c r="L278" s="96">
        <v>2</v>
      </c>
      <c r="M278" s="93" t="s">
        <v>9</v>
      </c>
      <c r="N278" s="97">
        <f>TRUNC(F278*L278,2)</f>
        <v>114</v>
      </c>
    </row>
    <row r="279" spans="1:17">
      <c r="A279" s="101"/>
      <c r="B279" s="101"/>
      <c r="C279" s="101"/>
      <c r="D279" s="95"/>
      <c r="E279" s="116"/>
      <c r="F279" s="96"/>
      <c r="G279" s="96"/>
      <c r="H279" s="96"/>
      <c r="I279" s="96"/>
      <c r="J279" s="96"/>
      <c r="K279" s="96"/>
      <c r="L279" s="96"/>
      <c r="M279" s="93"/>
      <c r="N279" s="97"/>
    </row>
    <row r="280" spans="1:17">
      <c r="A280" s="101"/>
      <c r="B280" s="101"/>
      <c r="C280" s="101"/>
      <c r="D280" s="98" t="str">
        <f>"Total item "&amp;A277</f>
        <v>Total item 10.2.3</v>
      </c>
      <c r="E280" s="116"/>
      <c r="F280" s="96"/>
      <c r="G280" s="96"/>
      <c r="H280" s="96"/>
      <c r="I280" s="92"/>
      <c r="J280" s="92"/>
      <c r="K280" s="92"/>
      <c r="L280" s="93" t="s">
        <v>6</v>
      </c>
      <c r="M280" s="93" t="s">
        <v>9</v>
      </c>
      <c r="N280" s="94">
        <f>SUM(N278:N278)</f>
        <v>114</v>
      </c>
    </row>
    <row r="281" spans="1:17">
      <c r="A281" s="116"/>
      <c r="B281" s="116"/>
      <c r="C281" s="116"/>
      <c r="D281" s="98"/>
      <c r="E281" s="116"/>
      <c r="F281" s="96"/>
      <c r="G281" s="96"/>
      <c r="H281" s="96"/>
      <c r="I281" s="92"/>
      <c r="J281" s="92"/>
      <c r="K281" s="92"/>
      <c r="L281" s="93"/>
      <c r="M281" s="93"/>
      <c r="N281" s="94"/>
    </row>
    <row r="282" spans="1:17">
      <c r="A282" s="76" t="s">
        <v>283</v>
      </c>
      <c r="B282" s="76"/>
      <c r="C282" s="76"/>
      <c r="D282" s="90" t="s">
        <v>51</v>
      </c>
      <c r="E282" s="76"/>
      <c r="F282" s="77"/>
      <c r="G282" s="77"/>
      <c r="H282" s="77"/>
      <c r="I282" s="77"/>
      <c r="J282" s="77"/>
      <c r="K282" s="77"/>
      <c r="L282" s="77"/>
      <c r="M282" s="77"/>
      <c r="N282" s="79"/>
    </row>
    <row r="283" spans="1:17" ht="21.75">
      <c r="A283" s="101" t="s">
        <v>284</v>
      </c>
      <c r="B283" s="101" t="s">
        <v>50</v>
      </c>
      <c r="C283" s="101">
        <v>13521</v>
      </c>
      <c r="D283" s="91" t="s">
        <v>60</v>
      </c>
      <c r="E283" s="116" t="s">
        <v>637</v>
      </c>
      <c r="F283" s="92"/>
      <c r="G283" s="92"/>
      <c r="H283" s="92"/>
      <c r="I283" s="92"/>
      <c r="J283" s="92"/>
      <c r="K283" s="92"/>
      <c r="L283" s="93"/>
      <c r="M283" s="93"/>
      <c r="N283" s="94"/>
    </row>
    <row r="284" spans="1:17">
      <c r="A284" s="101"/>
      <c r="B284" s="101"/>
      <c r="C284" s="116"/>
      <c r="D284" s="95" t="s">
        <v>63</v>
      </c>
      <c r="E284" s="116"/>
      <c r="F284" s="96"/>
      <c r="G284" s="96"/>
      <c r="H284" s="96"/>
      <c r="I284" s="92"/>
      <c r="J284" s="92"/>
      <c r="K284" s="96"/>
      <c r="L284" s="100">
        <v>2</v>
      </c>
      <c r="M284" s="100" t="s">
        <v>9</v>
      </c>
      <c r="N284" s="97">
        <f>PRODUCT(F284:L284)</f>
        <v>2</v>
      </c>
    </row>
    <row r="285" spans="1:17">
      <c r="A285" s="116"/>
      <c r="B285" s="116"/>
      <c r="C285" s="116"/>
      <c r="D285" s="95"/>
      <c r="E285" s="116"/>
      <c r="F285" s="96"/>
      <c r="G285" s="96"/>
      <c r="H285" s="96"/>
      <c r="I285" s="92"/>
      <c r="J285" s="92"/>
      <c r="K285" s="96"/>
      <c r="L285" s="100"/>
      <c r="M285" s="100"/>
      <c r="N285" s="97"/>
    </row>
    <row r="286" spans="1:17">
      <c r="A286" s="116"/>
      <c r="B286" s="116"/>
      <c r="C286" s="116"/>
      <c r="D286" s="98" t="str">
        <f>"Total item "&amp;A283</f>
        <v>Total item 10.3.1</v>
      </c>
      <c r="E286" s="116"/>
      <c r="F286" s="96"/>
      <c r="G286" s="96"/>
      <c r="H286" s="96"/>
      <c r="I286" s="92"/>
      <c r="J286" s="92"/>
      <c r="K286" s="92"/>
      <c r="L286" s="93" t="s">
        <v>6</v>
      </c>
      <c r="M286" s="93" t="s">
        <v>9</v>
      </c>
      <c r="N286" s="94">
        <f>SUM(N284:N284)</f>
        <v>2</v>
      </c>
    </row>
    <row r="287" spans="1:17">
      <c r="A287" s="87"/>
      <c r="B287" s="87"/>
      <c r="C287" s="87"/>
      <c r="D287" s="129"/>
      <c r="E287" s="107"/>
      <c r="F287" s="87"/>
      <c r="G287" s="87"/>
      <c r="H287" s="87"/>
      <c r="I287" s="87"/>
      <c r="J287" s="109"/>
      <c r="K287" s="87"/>
      <c r="L287" s="87"/>
      <c r="M287" s="87"/>
      <c r="N287" s="88"/>
    </row>
    <row r="288" spans="1:17">
      <c r="A288" s="73" t="s">
        <v>72</v>
      </c>
      <c r="B288" s="74"/>
      <c r="C288" s="74"/>
      <c r="D288" s="74" t="s">
        <v>714</v>
      </c>
      <c r="E288" s="73"/>
      <c r="F288" s="74"/>
      <c r="G288" s="74"/>
      <c r="H288" s="74"/>
      <c r="I288" s="74"/>
      <c r="J288" s="74"/>
      <c r="K288" s="74"/>
      <c r="L288" s="74"/>
      <c r="M288" s="74"/>
      <c r="N288" s="75"/>
    </row>
    <row r="289" spans="1:17">
      <c r="A289" s="76" t="s">
        <v>73</v>
      </c>
      <c r="B289" s="76"/>
      <c r="C289" s="76"/>
      <c r="D289" s="90" t="s">
        <v>26</v>
      </c>
      <c r="E289" s="76"/>
      <c r="F289" s="77"/>
      <c r="G289" s="77"/>
      <c r="H289" s="77"/>
      <c r="I289" s="77"/>
      <c r="J289" s="77"/>
      <c r="K289" s="77"/>
      <c r="L289" s="77"/>
      <c r="M289" s="77"/>
      <c r="N289" s="79"/>
      <c r="P289" s="1"/>
      <c r="Q289"/>
    </row>
    <row r="290" spans="1:17" ht="21.75">
      <c r="A290" s="142" t="s">
        <v>74</v>
      </c>
      <c r="B290" s="101" t="s">
        <v>14</v>
      </c>
      <c r="C290" s="101">
        <v>100576</v>
      </c>
      <c r="D290" s="91" t="s">
        <v>34</v>
      </c>
      <c r="E290" s="116" t="s">
        <v>22</v>
      </c>
      <c r="F290" s="92"/>
      <c r="G290" s="92"/>
      <c r="H290" s="92"/>
      <c r="I290" s="92"/>
      <c r="J290" s="92"/>
      <c r="K290" s="92"/>
      <c r="L290" s="93"/>
      <c r="M290" s="93"/>
      <c r="N290" s="94"/>
      <c r="P290" s="1"/>
      <c r="Q290"/>
    </row>
    <row r="291" spans="1:17">
      <c r="A291" s="101"/>
      <c r="B291" s="101"/>
      <c r="C291" s="101"/>
      <c r="D291" s="95" t="s">
        <v>716</v>
      </c>
      <c r="E291" s="116"/>
      <c r="F291" s="96">
        <f>(20*14)+5</f>
        <v>285</v>
      </c>
      <c r="G291" s="96" t="s">
        <v>11</v>
      </c>
      <c r="H291" s="121">
        <f>H297+1.6</f>
        <v>5.3</v>
      </c>
      <c r="I291" s="92"/>
      <c r="J291" s="92"/>
      <c r="K291" s="92"/>
      <c r="L291" s="93"/>
      <c r="M291" s="93" t="s">
        <v>9</v>
      </c>
      <c r="N291" s="97">
        <f>TRUNC(F291*H291,2)</f>
        <v>1510.5</v>
      </c>
      <c r="O291" s="7">
        <f>280/20</f>
        <v>14</v>
      </c>
      <c r="P291" s="1"/>
      <c r="Q291"/>
    </row>
    <row r="292" spans="1:17">
      <c r="A292" s="101"/>
      <c r="B292" s="101"/>
      <c r="C292" s="101"/>
      <c r="D292" s="95"/>
      <c r="E292" s="116"/>
      <c r="F292" s="96"/>
      <c r="G292" s="96"/>
      <c r="H292" s="121"/>
      <c r="I292" s="92"/>
      <c r="J292" s="92"/>
      <c r="K292" s="92"/>
      <c r="L292" s="93"/>
      <c r="M292" s="93"/>
      <c r="N292" s="97"/>
      <c r="P292" s="1"/>
      <c r="Q292"/>
    </row>
    <row r="293" spans="1:17">
      <c r="A293" s="116"/>
      <c r="B293" s="101"/>
      <c r="C293" s="101"/>
      <c r="D293" s="98" t="str">
        <f>"Total item "&amp;A290</f>
        <v>Total item 11.1.1</v>
      </c>
      <c r="E293" s="116"/>
      <c r="F293" s="96"/>
      <c r="G293" s="96"/>
      <c r="H293" s="119"/>
      <c r="I293" s="92"/>
      <c r="J293" s="92"/>
      <c r="K293" s="92"/>
      <c r="L293" s="93" t="s">
        <v>6</v>
      </c>
      <c r="M293" s="93" t="s">
        <v>9</v>
      </c>
      <c r="N293" s="94">
        <f>SUM(N291:N291)</f>
        <v>1510.5</v>
      </c>
      <c r="P293" s="1"/>
      <c r="Q293"/>
    </row>
    <row r="294" spans="1:17">
      <c r="A294" s="116"/>
      <c r="B294" s="116"/>
      <c r="C294" s="116"/>
      <c r="D294" s="98"/>
      <c r="E294" s="116"/>
      <c r="F294" s="96"/>
      <c r="G294" s="96"/>
      <c r="H294" s="119"/>
      <c r="I294" s="92"/>
      <c r="J294" s="92"/>
      <c r="K294" s="92"/>
      <c r="L294" s="93"/>
      <c r="M294" s="93"/>
      <c r="N294" s="94"/>
      <c r="P294" s="1"/>
      <c r="Q294"/>
    </row>
    <row r="295" spans="1:17">
      <c r="A295" s="76" t="s">
        <v>75</v>
      </c>
      <c r="B295" s="76"/>
      <c r="C295" s="76"/>
      <c r="D295" s="90" t="s">
        <v>25</v>
      </c>
      <c r="E295" s="76"/>
      <c r="F295" s="77"/>
      <c r="G295" s="77"/>
      <c r="H295" s="79"/>
      <c r="I295" s="77"/>
      <c r="J295" s="77"/>
      <c r="K295" s="77"/>
      <c r="L295" s="77"/>
      <c r="M295" s="77"/>
      <c r="N295" s="79"/>
      <c r="P295" s="1"/>
      <c r="Q295"/>
    </row>
    <row r="296" spans="1:17" ht="37.9" customHeight="1">
      <c r="A296" s="101" t="s">
        <v>76</v>
      </c>
      <c r="B296" s="101" t="s">
        <v>45</v>
      </c>
      <c r="C296" s="101">
        <v>101169</v>
      </c>
      <c r="D296" s="91" t="s">
        <v>671</v>
      </c>
      <c r="E296" s="116" t="s">
        <v>22</v>
      </c>
      <c r="F296" s="92"/>
      <c r="G296" s="92"/>
      <c r="H296" s="106"/>
      <c r="I296" s="92"/>
      <c r="J296" s="92"/>
      <c r="K296" s="92"/>
      <c r="L296" s="93"/>
      <c r="M296" s="93"/>
      <c r="N296" s="94"/>
    </row>
    <row r="297" spans="1:17">
      <c r="A297" s="101"/>
      <c r="B297" s="101"/>
      <c r="C297" s="101"/>
      <c r="D297" s="95" t="str">
        <f>D291</f>
        <v>E.0+0,00 A E.14+5,00m</v>
      </c>
      <c r="E297" s="116"/>
      <c r="F297" s="96">
        <f>F291</f>
        <v>285</v>
      </c>
      <c r="G297" s="96" t="s">
        <v>11</v>
      </c>
      <c r="H297" s="130">
        <f>4.3-0.6</f>
        <v>3.7</v>
      </c>
      <c r="I297" s="92"/>
      <c r="J297" s="92"/>
      <c r="K297" s="92"/>
      <c r="L297" s="93"/>
      <c r="M297" s="93" t="s">
        <v>9</v>
      </c>
      <c r="N297" s="97">
        <f>TRUNC(F297*H297,2)</f>
        <v>1054.5</v>
      </c>
    </row>
    <row r="298" spans="1:17">
      <c r="A298" s="101"/>
      <c r="B298" s="101"/>
      <c r="C298" s="101"/>
      <c r="D298" s="95"/>
      <c r="E298" s="116"/>
      <c r="F298" s="96"/>
      <c r="G298" s="96"/>
      <c r="H298" s="119"/>
      <c r="I298" s="92"/>
      <c r="J298" s="92"/>
      <c r="K298" s="92"/>
      <c r="L298" s="93"/>
      <c r="M298" s="93"/>
      <c r="N298" s="97"/>
    </row>
    <row r="299" spans="1:17">
      <c r="A299" s="101"/>
      <c r="B299" s="101"/>
      <c r="C299" s="101"/>
      <c r="D299" s="98" t="str">
        <f>"Total item "&amp;A296</f>
        <v>Total item 11.2.1</v>
      </c>
      <c r="E299" s="116"/>
      <c r="F299" s="96"/>
      <c r="G299" s="96"/>
      <c r="H299" s="96"/>
      <c r="I299" s="92"/>
      <c r="J299" s="92"/>
      <c r="K299" s="96"/>
      <c r="L299" s="93" t="s">
        <v>6</v>
      </c>
      <c r="M299" s="93" t="s">
        <v>9</v>
      </c>
      <c r="N299" s="94">
        <f>SUM(N297:N297)</f>
        <v>1054.5</v>
      </c>
    </row>
    <row r="300" spans="1:17">
      <c r="A300" s="101"/>
      <c r="B300" s="101"/>
      <c r="C300" s="101"/>
      <c r="D300" s="98"/>
      <c r="E300" s="116"/>
      <c r="F300" s="96"/>
      <c r="G300" s="96"/>
      <c r="H300" s="96"/>
      <c r="I300" s="92"/>
      <c r="J300" s="92"/>
      <c r="K300" s="96"/>
      <c r="L300" s="93"/>
      <c r="M300" s="93"/>
      <c r="N300" s="94"/>
    </row>
    <row r="301" spans="1:17" ht="59.45" customHeight="1">
      <c r="A301" s="101" t="s">
        <v>77</v>
      </c>
      <c r="B301" s="101" t="s">
        <v>45</v>
      </c>
      <c r="C301" s="101">
        <v>94273</v>
      </c>
      <c r="D301" s="91" t="s">
        <v>19</v>
      </c>
      <c r="E301" s="116" t="s">
        <v>16</v>
      </c>
      <c r="F301" s="92"/>
      <c r="G301" s="92"/>
      <c r="H301" s="92"/>
      <c r="I301" s="92"/>
      <c r="J301" s="92"/>
      <c r="K301" s="92"/>
      <c r="L301" s="93"/>
      <c r="M301" s="93"/>
      <c r="N301" s="94"/>
    </row>
    <row r="302" spans="1:17">
      <c r="A302" s="101"/>
      <c r="B302" s="101"/>
      <c r="C302" s="101"/>
      <c r="D302" s="95" t="str">
        <f>D297</f>
        <v>E.0+0,00 A E.14+5,00m</v>
      </c>
      <c r="E302" s="116"/>
      <c r="F302" s="96">
        <f>SUM(F297:F297)</f>
        <v>285</v>
      </c>
      <c r="G302" s="96" t="s">
        <v>11</v>
      </c>
      <c r="H302" s="96"/>
      <c r="I302" s="96"/>
      <c r="J302" s="96"/>
      <c r="K302" s="96" t="s">
        <v>11</v>
      </c>
      <c r="L302" s="96">
        <v>2</v>
      </c>
      <c r="M302" s="93" t="s">
        <v>9</v>
      </c>
      <c r="N302" s="97">
        <f>TRUNC(F302*L302,2)</f>
        <v>570</v>
      </c>
    </row>
    <row r="303" spans="1:17">
      <c r="A303" s="101"/>
      <c r="B303" s="101"/>
      <c r="C303" s="101"/>
      <c r="D303" s="99" t="s">
        <v>641</v>
      </c>
      <c r="E303" s="116"/>
      <c r="F303" s="96">
        <f>H297+0.6</f>
        <v>4.3</v>
      </c>
      <c r="G303" s="96" t="s">
        <v>11</v>
      </c>
      <c r="H303" s="96"/>
      <c r="I303" s="96"/>
      <c r="J303" s="96"/>
      <c r="K303" s="96" t="s">
        <v>11</v>
      </c>
      <c r="L303" s="96">
        <v>2</v>
      </c>
      <c r="M303" s="100" t="s">
        <v>9</v>
      </c>
      <c r="N303" s="97">
        <f>TRUNC(F303*L303,2)</f>
        <v>8.6</v>
      </c>
    </row>
    <row r="304" spans="1:17">
      <c r="A304" s="101"/>
      <c r="B304" s="101"/>
      <c r="C304" s="101"/>
      <c r="D304" s="99"/>
      <c r="E304" s="116"/>
      <c r="F304" s="96"/>
      <c r="G304" s="96"/>
      <c r="H304" s="96"/>
      <c r="I304" s="96"/>
      <c r="J304" s="96"/>
      <c r="K304" s="96"/>
      <c r="L304" s="96"/>
      <c r="M304" s="100"/>
      <c r="N304" s="97"/>
    </row>
    <row r="305" spans="1:14">
      <c r="A305" s="101"/>
      <c r="B305" s="101"/>
      <c r="C305" s="101"/>
      <c r="D305" s="98" t="str">
        <f>"Total item "&amp;A301</f>
        <v>Total item 11.2.2</v>
      </c>
      <c r="E305" s="116"/>
      <c r="F305" s="96"/>
      <c r="G305" s="96"/>
      <c r="H305" s="96"/>
      <c r="I305" s="92"/>
      <c r="J305" s="92"/>
      <c r="K305" s="92"/>
      <c r="L305" s="93" t="s">
        <v>6</v>
      </c>
      <c r="M305" s="93" t="s">
        <v>9</v>
      </c>
      <c r="N305" s="94">
        <f>SUM(N302:N303)</f>
        <v>578.6</v>
      </c>
    </row>
    <row r="306" spans="1:14">
      <c r="A306" s="101"/>
      <c r="B306" s="101"/>
      <c r="C306" s="101"/>
      <c r="D306" s="98"/>
      <c r="E306" s="116"/>
      <c r="F306" s="96"/>
      <c r="G306" s="96"/>
      <c r="H306" s="96"/>
      <c r="I306" s="92"/>
      <c r="J306" s="92"/>
      <c r="K306" s="92"/>
      <c r="L306" s="93"/>
      <c r="M306" s="93"/>
      <c r="N306" s="94"/>
    </row>
    <row r="307" spans="1:14" ht="33.65" customHeight="1">
      <c r="A307" s="101" t="s">
        <v>78</v>
      </c>
      <c r="B307" s="101" t="s">
        <v>45</v>
      </c>
      <c r="C307" s="101">
        <v>94281</v>
      </c>
      <c r="D307" s="91" t="s">
        <v>59</v>
      </c>
      <c r="E307" s="116" t="s">
        <v>16</v>
      </c>
      <c r="F307" s="92"/>
      <c r="G307" s="92"/>
      <c r="H307" s="92"/>
      <c r="I307" s="92"/>
      <c r="J307" s="92"/>
      <c r="K307" s="92"/>
      <c r="L307" s="93"/>
      <c r="M307" s="93"/>
      <c r="N307" s="94"/>
    </row>
    <row r="308" spans="1:14">
      <c r="A308" s="101"/>
      <c r="B308" s="101"/>
      <c r="C308" s="101"/>
      <c r="D308" s="95" t="str">
        <f>D302</f>
        <v>E.0+0,00 A E.14+5,00m</v>
      </c>
      <c r="E308" s="116"/>
      <c r="F308" s="96">
        <f>F302</f>
        <v>285</v>
      </c>
      <c r="G308" s="96" t="s">
        <v>11</v>
      </c>
      <c r="H308" s="96"/>
      <c r="I308" s="96"/>
      <c r="J308" s="96"/>
      <c r="K308" s="96" t="s">
        <v>11</v>
      </c>
      <c r="L308" s="96">
        <v>2</v>
      </c>
      <c r="M308" s="93" t="s">
        <v>9</v>
      </c>
      <c r="N308" s="97">
        <f>TRUNC(F308*L308,2)</f>
        <v>570</v>
      </c>
    </row>
    <row r="309" spans="1:14">
      <c r="A309" s="101"/>
      <c r="B309" s="101"/>
      <c r="C309" s="101"/>
      <c r="D309" s="95"/>
      <c r="E309" s="116"/>
      <c r="F309" s="96"/>
      <c r="G309" s="96"/>
      <c r="H309" s="96"/>
      <c r="I309" s="96"/>
      <c r="J309" s="96"/>
      <c r="K309" s="96"/>
      <c r="L309" s="96"/>
      <c r="M309" s="93"/>
      <c r="N309" s="97"/>
    </row>
    <row r="310" spans="1:14">
      <c r="A310" s="101"/>
      <c r="B310" s="101"/>
      <c r="C310" s="101"/>
      <c r="D310" s="98" t="str">
        <f>"Total item "&amp;A307</f>
        <v>Total item 11.2.3</v>
      </c>
      <c r="E310" s="116"/>
      <c r="F310" s="96"/>
      <c r="G310" s="96"/>
      <c r="H310" s="96"/>
      <c r="I310" s="92"/>
      <c r="J310" s="92"/>
      <c r="K310" s="92"/>
      <c r="L310" s="93" t="s">
        <v>6</v>
      </c>
      <c r="M310" s="93" t="s">
        <v>9</v>
      </c>
      <c r="N310" s="94">
        <f>SUM(N308:N308)</f>
        <v>570</v>
      </c>
    </row>
    <row r="311" spans="1:14">
      <c r="A311" s="116"/>
      <c r="B311" s="116"/>
      <c r="C311" s="116"/>
      <c r="D311" s="98"/>
      <c r="E311" s="116"/>
      <c r="F311" s="96"/>
      <c r="G311" s="96"/>
      <c r="H311" s="96"/>
      <c r="I311" s="92"/>
      <c r="J311" s="92"/>
      <c r="K311" s="92"/>
      <c r="L311" s="93"/>
      <c r="M311" s="93"/>
      <c r="N311" s="94"/>
    </row>
    <row r="312" spans="1:14">
      <c r="A312" s="76" t="s">
        <v>79</v>
      </c>
      <c r="B312" s="76"/>
      <c r="C312" s="76"/>
      <c r="D312" s="90" t="s">
        <v>51</v>
      </c>
      <c r="E312" s="76"/>
      <c r="F312" s="77"/>
      <c r="G312" s="77"/>
      <c r="H312" s="77"/>
      <c r="I312" s="77"/>
      <c r="J312" s="77"/>
      <c r="K312" s="77"/>
      <c r="L312" s="77"/>
      <c r="M312" s="77"/>
      <c r="N312" s="79"/>
    </row>
    <row r="313" spans="1:14" ht="21.75">
      <c r="A313" s="101" t="s">
        <v>80</v>
      </c>
      <c r="B313" s="101" t="s">
        <v>50</v>
      </c>
      <c r="C313" s="101">
        <v>13521</v>
      </c>
      <c r="D313" s="91" t="s">
        <v>60</v>
      </c>
      <c r="E313" s="116" t="s">
        <v>637</v>
      </c>
      <c r="F313" s="92"/>
      <c r="G313" s="92"/>
      <c r="H313" s="92"/>
      <c r="I313" s="92"/>
      <c r="J313" s="92"/>
      <c r="K313" s="92"/>
      <c r="L313" s="93"/>
      <c r="M313" s="93"/>
      <c r="N313" s="94"/>
    </row>
    <row r="314" spans="1:14">
      <c r="A314" s="101"/>
      <c r="B314" s="101"/>
      <c r="C314" s="116"/>
      <c r="D314" s="95" t="s">
        <v>63</v>
      </c>
      <c r="E314" s="116"/>
      <c r="F314" s="96"/>
      <c r="G314" s="96"/>
      <c r="H314" s="96"/>
      <c r="I314" s="92"/>
      <c r="J314" s="92"/>
      <c r="K314" s="96"/>
      <c r="L314" s="100">
        <v>2</v>
      </c>
      <c r="M314" s="100" t="s">
        <v>9</v>
      </c>
      <c r="N314" s="97">
        <f>PRODUCT(F314:L314)</f>
        <v>2</v>
      </c>
    </row>
    <row r="315" spans="1:14">
      <c r="A315" s="116"/>
      <c r="B315" s="116"/>
      <c r="C315" s="116"/>
      <c r="D315" s="95"/>
      <c r="E315" s="116"/>
      <c r="F315" s="96"/>
      <c r="G315" s="96"/>
      <c r="H315" s="96"/>
      <c r="I315" s="92"/>
      <c r="J315" s="92"/>
      <c r="K315" s="96"/>
      <c r="L315" s="100"/>
      <c r="M315" s="100"/>
      <c r="N315" s="97"/>
    </row>
    <row r="316" spans="1:14">
      <c r="A316" s="116"/>
      <c r="B316" s="116"/>
      <c r="C316" s="116"/>
      <c r="D316" s="98" t="str">
        <f>"Total item "&amp;A313</f>
        <v>Total item 11.3.1</v>
      </c>
      <c r="E316" s="116"/>
      <c r="F316" s="96"/>
      <c r="G316" s="96"/>
      <c r="H316" s="96"/>
      <c r="I316" s="92"/>
      <c r="J316" s="92"/>
      <c r="K316" s="92"/>
      <c r="L316" s="93" t="s">
        <v>6</v>
      </c>
      <c r="M316" s="93" t="s">
        <v>9</v>
      </c>
      <c r="N316" s="94">
        <f>SUM(N314:N314)</f>
        <v>2</v>
      </c>
    </row>
    <row r="317" spans="1:14">
      <c r="A317" s="87"/>
      <c r="B317" s="87"/>
      <c r="C317" s="87"/>
      <c r="D317" s="129"/>
      <c r="E317" s="107"/>
      <c r="F317" s="87"/>
      <c r="G317" s="87"/>
      <c r="H317" s="87"/>
      <c r="I317" s="87"/>
      <c r="J317" s="87"/>
      <c r="K317" s="87"/>
      <c r="L317" s="87"/>
      <c r="M317" s="87"/>
      <c r="N317" s="88"/>
    </row>
    <row r="318" spans="1:14" ht="26.35" customHeight="1">
      <c r="A318" s="73" t="s">
        <v>285</v>
      </c>
      <c r="B318" s="74"/>
      <c r="C318" s="74"/>
      <c r="D318" s="74" t="s">
        <v>715</v>
      </c>
      <c r="E318" s="73"/>
      <c r="F318" s="74"/>
      <c r="G318" s="74"/>
      <c r="H318" s="74"/>
      <c r="I318" s="74"/>
      <c r="J318" s="74"/>
      <c r="K318" s="74"/>
      <c r="L318" s="74"/>
      <c r="M318" s="74"/>
      <c r="N318" s="75"/>
    </row>
    <row r="319" spans="1:14">
      <c r="A319" s="76" t="s">
        <v>286</v>
      </c>
      <c r="B319" s="76"/>
      <c r="C319" s="76"/>
      <c r="D319" s="90" t="s">
        <v>26</v>
      </c>
      <c r="E319" s="76"/>
      <c r="F319" s="77"/>
      <c r="G319" s="77"/>
      <c r="H319" s="77"/>
      <c r="I319" s="77"/>
      <c r="J319" s="77"/>
      <c r="K319" s="77"/>
      <c r="L319" s="77"/>
      <c r="M319" s="77"/>
      <c r="N319" s="79"/>
    </row>
    <row r="320" spans="1:14" ht="21.75">
      <c r="A320" s="142" t="s">
        <v>287</v>
      </c>
      <c r="B320" s="101" t="s">
        <v>14</v>
      </c>
      <c r="C320" s="101">
        <v>100576</v>
      </c>
      <c r="D320" s="91" t="s">
        <v>34</v>
      </c>
      <c r="E320" s="116" t="s">
        <v>22</v>
      </c>
      <c r="F320" s="92"/>
      <c r="G320" s="92"/>
      <c r="H320" s="92"/>
      <c r="I320" s="92"/>
      <c r="J320" s="92"/>
      <c r="K320" s="92"/>
      <c r="L320" s="93"/>
      <c r="M320" s="93"/>
      <c r="N320" s="94"/>
    </row>
    <row r="321" spans="1:14">
      <c r="A321" s="101"/>
      <c r="B321" s="101"/>
      <c r="C321" s="101"/>
      <c r="D321" s="95" t="s">
        <v>648</v>
      </c>
      <c r="E321" s="116"/>
      <c r="F321" s="96">
        <f>(20*3)+15</f>
        <v>75</v>
      </c>
      <c r="G321" s="96" t="s">
        <v>11</v>
      </c>
      <c r="H321" s="121">
        <f>H327+1.6</f>
        <v>6</v>
      </c>
      <c r="I321" s="92"/>
      <c r="J321" s="92"/>
      <c r="K321" s="92"/>
      <c r="L321" s="93"/>
      <c r="M321" s="93" t="s">
        <v>9</v>
      </c>
      <c r="N321" s="97">
        <f>TRUNC(F321*H321,2)</f>
        <v>450</v>
      </c>
    </row>
    <row r="322" spans="1:14">
      <c r="A322" s="101"/>
      <c r="B322" s="101"/>
      <c r="C322" s="101"/>
      <c r="D322" s="95"/>
      <c r="E322" s="116"/>
      <c r="F322" s="96"/>
      <c r="G322" s="96"/>
      <c r="H322" s="119"/>
      <c r="I322" s="92"/>
      <c r="J322" s="92"/>
      <c r="K322" s="92"/>
      <c r="L322" s="93"/>
      <c r="M322" s="93"/>
      <c r="N322" s="97"/>
    </row>
    <row r="323" spans="1:14">
      <c r="A323" s="116"/>
      <c r="B323" s="101"/>
      <c r="C323" s="101"/>
      <c r="D323" s="98" t="str">
        <f>"Total item "&amp;A320</f>
        <v>Total item 12.1.1</v>
      </c>
      <c r="E323" s="116"/>
      <c r="F323" s="96"/>
      <c r="G323" s="96"/>
      <c r="H323" s="119"/>
      <c r="I323" s="92"/>
      <c r="J323" s="92"/>
      <c r="K323" s="92"/>
      <c r="L323" s="93" t="s">
        <v>6</v>
      </c>
      <c r="M323" s="93" t="s">
        <v>9</v>
      </c>
      <c r="N323" s="94">
        <f>SUM(N321:N321)</f>
        <v>450</v>
      </c>
    </row>
    <row r="324" spans="1:14">
      <c r="A324" s="116"/>
      <c r="B324" s="116"/>
      <c r="C324" s="116"/>
      <c r="D324" s="98"/>
      <c r="E324" s="116"/>
      <c r="F324" s="96"/>
      <c r="G324" s="96"/>
      <c r="H324" s="119"/>
      <c r="I324" s="92"/>
      <c r="J324" s="92"/>
      <c r="K324" s="92"/>
      <c r="L324" s="93"/>
      <c r="M324" s="93"/>
      <c r="N324" s="94"/>
    </row>
    <row r="325" spans="1:14">
      <c r="A325" s="76" t="s">
        <v>288</v>
      </c>
      <c r="B325" s="76"/>
      <c r="C325" s="76"/>
      <c r="D325" s="90" t="s">
        <v>25</v>
      </c>
      <c r="E325" s="76"/>
      <c r="F325" s="77"/>
      <c r="G325" s="77"/>
      <c r="H325" s="79"/>
      <c r="I325" s="77"/>
      <c r="J325" s="77"/>
      <c r="K325" s="77"/>
      <c r="L325" s="77"/>
      <c r="M325" s="77"/>
      <c r="N325" s="79"/>
    </row>
    <row r="326" spans="1:14" ht="35.35" customHeight="1">
      <c r="A326" s="101" t="s">
        <v>289</v>
      </c>
      <c r="B326" s="101" t="s">
        <v>45</v>
      </c>
      <c r="C326" s="101">
        <v>101169</v>
      </c>
      <c r="D326" s="91" t="s">
        <v>671</v>
      </c>
      <c r="E326" s="116" t="s">
        <v>22</v>
      </c>
      <c r="F326" s="92"/>
      <c r="G326" s="92"/>
      <c r="H326" s="106"/>
      <c r="I326" s="92"/>
      <c r="J326" s="92"/>
      <c r="K326" s="92"/>
      <c r="L326" s="93"/>
      <c r="M326" s="93"/>
      <c r="N326" s="94"/>
    </row>
    <row r="327" spans="1:14">
      <c r="A327" s="101"/>
      <c r="B327" s="101"/>
      <c r="C327" s="101"/>
      <c r="D327" s="95" t="str">
        <f>D321</f>
        <v>E.0+0,00 A E.3+15,00m</v>
      </c>
      <c r="E327" s="116"/>
      <c r="F327" s="96">
        <f>F321</f>
        <v>75</v>
      </c>
      <c r="G327" s="96" t="s">
        <v>11</v>
      </c>
      <c r="H327" s="130">
        <f>5-0.6</f>
        <v>4.4000000000000004</v>
      </c>
      <c r="I327" s="92"/>
      <c r="J327" s="92"/>
      <c r="K327" s="92"/>
      <c r="L327" s="93"/>
      <c r="M327" s="93" t="s">
        <v>9</v>
      </c>
      <c r="N327" s="97">
        <f>TRUNC(F327*H327,2)</f>
        <v>330</v>
      </c>
    </row>
    <row r="328" spans="1:14">
      <c r="A328" s="101"/>
      <c r="B328" s="101"/>
      <c r="C328" s="101"/>
      <c r="D328" s="95"/>
      <c r="E328" s="116"/>
      <c r="F328" s="96"/>
      <c r="G328" s="96"/>
      <c r="H328" s="119"/>
      <c r="I328" s="92"/>
      <c r="J328" s="92"/>
      <c r="K328" s="92"/>
      <c r="L328" s="93"/>
      <c r="M328" s="93"/>
      <c r="N328" s="97"/>
    </row>
    <row r="329" spans="1:14">
      <c r="A329" s="101"/>
      <c r="B329" s="101"/>
      <c r="C329" s="101"/>
      <c r="D329" s="98" t="str">
        <f>"Total item "&amp;A326</f>
        <v>Total item 12.2.1</v>
      </c>
      <c r="E329" s="116"/>
      <c r="F329" s="96"/>
      <c r="G329" s="96"/>
      <c r="H329" s="96"/>
      <c r="I329" s="92"/>
      <c r="J329" s="92"/>
      <c r="K329" s="96"/>
      <c r="L329" s="93" t="s">
        <v>6</v>
      </c>
      <c r="M329" s="93" t="s">
        <v>9</v>
      </c>
      <c r="N329" s="94">
        <f>SUM(N327:N327)</f>
        <v>330</v>
      </c>
    </row>
    <row r="330" spans="1:14">
      <c r="A330" s="101"/>
      <c r="B330" s="101"/>
      <c r="C330" s="101"/>
      <c r="D330" s="98"/>
      <c r="E330" s="116"/>
      <c r="F330" s="96"/>
      <c r="G330" s="96"/>
      <c r="H330" s="96"/>
      <c r="I330" s="92"/>
      <c r="J330" s="92"/>
      <c r="K330" s="96"/>
      <c r="L330" s="93"/>
      <c r="M330" s="93"/>
      <c r="N330" s="94"/>
    </row>
    <row r="331" spans="1:14" ht="43.5">
      <c r="A331" s="101" t="s">
        <v>290</v>
      </c>
      <c r="B331" s="101" t="s">
        <v>45</v>
      </c>
      <c r="C331" s="101">
        <v>94273</v>
      </c>
      <c r="D331" s="91" t="s">
        <v>19</v>
      </c>
      <c r="E331" s="116" t="s">
        <v>16</v>
      </c>
      <c r="F331" s="92"/>
      <c r="G331" s="92"/>
      <c r="H331" s="92"/>
      <c r="I331" s="92"/>
      <c r="J331" s="92"/>
      <c r="K331" s="92"/>
      <c r="L331" s="93"/>
      <c r="M331" s="93"/>
      <c r="N331" s="94"/>
    </row>
    <row r="332" spans="1:14">
      <c r="A332" s="101"/>
      <c r="B332" s="101"/>
      <c r="C332" s="101"/>
      <c r="D332" s="95" t="str">
        <f>D327</f>
        <v>E.0+0,00 A E.3+15,00m</v>
      </c>
      <c r="E332" s="116"/>
      <c r="F332" s="96">
        <f>SUM(F327:F327)</f>
        <v>75</v>
      </c>
      <c r="G332" s="96" t="s">
        <v>11</v>
      </c>
      <c r="H332" s="96"/>
      <c r="I332" s="96"/>
      <c r="J332" s="96"/>
      <c r="K332" s="96" t="s">
        <v>11</v>
      </c>
      <c r="L332" s="96">
        <v>2</v>
      </c>
      <c r="M332" s="93" t="s">
        <v>9</v>
      </c>
      <c r="N332" s="97">
        <f>TRUNC(F332*L332,2)</f>
        <v>150</v>
      </c>
    </row>
    <row r="333" spans="1:14">
      <c r="A333" s="101"/>
      <c r="B333" s="101"/>
      <c r="C333" s="101"/>
      <c r="D333" s="99" t="s">
        <v>641</v>
      </c>
      <c r="E333" s="116"/>
      <c r="F333" s="96">
        <f>H327+0.6</f>
        <v>5</v>
      </c>
      <c r="G333" s="96" t="s">
        <v>11</v>
      </c>
      <c r="H333" s="96"/>
      <c r="I333" s="96"/>
      <c r="J333" s="96"/>
      <c r="K333" s="96" t="s">
        <v>11</v>
      </c>
      <c r="L333" s="96">
        <v>5</v>
      </c>
      <c r="M333" s="100" t="s">
        <v>9</v>
      </c>
      <c r="N333" s="97">
        <f>TRUNC(F333*L333,2)</f>
        <v>25</v>
      </c>
    </row>
    <row r="334" spans="1:14">
      <c r="A334" s="101"/>
      <c r="B334" s="101"/>
      <c r="C334" s="101"/>
      <c r="D334" s="99"/>
      <c r="E334" s="116"/>
      <c r="F334" s="96"/>
      <c r="G334" s="96"/>
      <c r="H334" s="96"/>
      <c r="I334" s="96"/>
      <c r="J334" s="96"/>
      <c r="K334" s="96"/>
      <c r="L334" s="96"/>
      <c r="M334" s="100"/>
      <c r="N334" s="97"/>
    </row>
    <row r="335" spans="1:14">
      <c r="A335" s="101"/>
      <c r="B335" s="101"/>
      <c r="C335" s="101"/>
      <c r="D335" s="98" t="str">
        <f>"Total item "&amp;A331</f>
        <v>Total item 12.2.2</v>
      </c>
      <c r="E335" s="116"/>
      <c r="F335" s="96"/>
      <c r="G335" s="96"/>
      <c r="H335" s="96"/>
      <c r="I335" s="92"/>
      <c r="J335" s="92"/>
      <c r="K335" s="92"/>
      <c r="L335" s="93" t="s">
        <v>6</v>
      </c>
      <c r="M335" s="93" t="s">
        <v>9</v>
      </c>
      <c r="N335" s="94">
        <f>SUM(N332:N333)</f>
        <v>175</v>
      </c>
    </row>
    <row r="336" spans="1:14">
      <c r="A336" s="101"/>
      <c r="B336" s="101"/>
      <c r="C336" s="101"/>
      <c r="D336" s="98"/>
      <c r="E336" s="116"/>
      <c r="F336" s="96"/>
      <c r="G336" s="96"/>
      <c r="H336" s="96"/>
      <c r="I336" s="92"/>
      <c r="J336" s="92"/>
      <c r="K336" s="92"/>
      <c r="L336" s="93"/>
      <c r="M336" s="93"/>
      <c r="N336" s="94"/>
    </row>
    <row r="337" spans="1:14" ht="36" customHeight="1">
      <c r="A337" s="101" t="s">
        <v>291</v>
      </c>
      <c r="B337" s="101" t="s">
        <v>45</v>
      </c>
      <c r="C337" s="101">
        <v>94281</v>
      </c>
      <c r="D337" s="91" t="s">
        <v>59</v>
      </c>
      <c r="E337" s="116" t="s">
        <v>16</v>
      </c>
      <c r="F337" s="92"/>
      <c r="G337" s="92"/>
      <c r="H337" s="92"/>
      <c r="I337" s="92"/>
      <c r="J337" s="92"/>
      <c r="K337" s="92"/>
      <c r="L337" s="93"/>
      <c r="M337" s="93"/>
      <c r="N337" s="94"/>
    </row>
    <row r="338" spans="1:14">
      <c r="A338" s="101"/>
      <c r="B338" s="101"/>
      <c r="C338" s="101"/>
      <c r="D338" s="95" t="str">
        <f>D332</f>
        <v>E.0+0,00 A E.3+15,00m</v>
      </c>
      <c r="E338" s="116"/>
      <c r="F338" s="96">
        <f>F332</f>
        <v>75</v>
      </c>
      <c r="G338" s="96" t="s">
        <v>11</v>
      </c>
      <c r="H338" s="96"/>
      <c r="I338" s="96"/>
      <c r="J338" s="96"/>
      <c r="K338" s="96" t="s">
        <v>11</v>
      </c>
      <c r="L338" s="96">
        <v>2</v>
      </c>
      <c r="M338" s="93" t="s">
        <v>9</v>
      </c>
      <c r="N338" s="97">
        <f>TRUNC(F338*L338,2)</f>
        <v>150</v>
      </c>
    </row>
    <row r="339" spans="1:14">
      <c r="A339" s="101"/>
      <c r="B339" s="101"/>
      <c r="C339" s="101"/>
      <c r="D339" s="95"/>
      <c r="E339" s="116"/>
      <c r="F339" s="96"/>
      <c r="G339" s="96"/>
      <c r="H339" s="96"/>
      <c r="I339" s="96"/>
      <c r="J339" s="96"/>
      <c r="K339" s="96"/>
      <c r="L339" s="96"/>
      <c r="M339" s="93"/>
      <c r="N339" s="97"/>
    </row>
    <row r="340" spans="1:14">
      <c r="A340" s="101"/>
      <c r="B340" s="101"/>
      <c r="C340" s="101"/>
      <c r="D340" s="98" t="str">
        <f>"Total item "&amp;A337</f>
        <v>Total item 12.2.3</v>
      </c>
      <c r="E340" s="116"/>
      <c r="F340" s="96"/>
      <c r="G340" s="96"/>
      <c r="H340" s="96"/>
      <c r="I340" s="92"/>
      <c r="J340" s="92"/>
      <c r="K340" s="92"/>
      <c r="L340" s="93" t="s">
        <v>6</v>
      </c>
      <c r="M340" s="93" t="s">
        <v>9</v>
      </c>
      <c r="N340" s="94">
        <f>SUM(N338:N338)</f>
        <v>150</v>
      </c>
    </row>
    <row r="341" spans="1:14">
      <c r="A341" s="116"/>
      <c r="B341" s="116"/>
      <c r="C341" s="116"/>
      <c r="D341" s="98"/>
      <c r="E341" s="116"/>
      <c r="F341" s="96"/>
      <c r="G341" s="96"/>
      <c r="H341" s="96"/>
      <c r="I341" s="92"/>
      <c r="J341" s="92"/>
      <c r="K341" s="92"/>
      <c r="L341" s="93"/>
      <c r="M341" s="93"/>
      <c r="N341" s="94"/>
    </row>
    <row r="342" spans="1:14">
      <c r="A342" s="76" t="s">
        <v>292</v>
      </c>
      <c r="B342" s="76"/>
      <c r="C342" s="76"/>
      <c r="D342" s="90" t="s">
        <v>51</v>
      </c>
      <c r="E342" s="76"/>
      <c r="F342" s="77"/>
      <c r="G342" s="77"/>
      <c r="H342" s="77"/>
      <c r="I342" s="77"/>
      <c r="J342" s="77"/>
      <c r="K342" s="77"/>
      <c r="L342" s="77"/>
      <c r="M342" s="77"/>
      <c r="N342" s="79"/>
    </row>
    <row r="343" spans="1:14" ht="21.75">
      <c r="A343" s="101" t="s">
        <v>293</v>
      </c>
      <c r="B343" s="101" t="s">
        <v>50</v>
      </c>
      <c r="C343" s="101">
        <v>13521</v>
      </c>
      <c r="D343" s="91" t="s">
        <v>60</v>
      </c>
      <c r="E343" s="116" t="s">
        <v>637</v>
      </c>
      <c r="F343" s="92"/>
      <c r="G343" s="92"/>
      <c r="H343" s="92"/>
      <c r="I343" s="92"/>
      <c r="J343" s="92"/>
      <c r="K343" s="92"/>
      <c r="L343" s="93"/>
      <c r="M343" s="93"/>
      <c r="N343" s="94"/>
    </row>
    <row r="344" spans="1:14">
      <c r="A344" s="101"/>
      <c r="B344" s="101"/>
      <c r="C344" s="101"/>
      <c r="D344" s="95" t="s">
        <v>63</v>
      </c>
      <c r="E344" s="116"/>
      <c r="F344" s="96"/>
      <c r="G344" s="96"/>
      <c r="H344" s="96"/>
      <c r="I344" s="92"/>
      <c r="J344" s="92"/>
      <c r="K344" s="96"/>
      <c r="L344" s="100">
        <v>2</v>
      </c>
      <c r="M344" s="100" t="s">
        <v>9</v>
      </c>
      <c r="N344" s="97">
        <f>PRODUCT(F344:L344)</f>
        <v>2</v>
      </c>
    </row>
    <row r="345" spans="1:14">
      <c r="A345" s="116"/>
      <c r="B345" s="116"/>
      <c r="C345" s="116"/>
      <c r="D345" s="95"/>
      <c r="E345" s="116"/>
      <c r="F345" s="96"/>
      <c r="G345" s="96"/>
      <c r="H345" s="96"/>
      <c r="I345" s="92"/>
      <c r="J345" s="92"/>
      <c r="K345" s="96"/>
      <c r="L345" s="100"/>
      <c r="M345" s="100"/>
      <c r="N345" s="97"/>
    </row>
    <row r="346" spans="1:14">
      <c r="A346" s="116"/>
      <c r="B346" s="116"/>
      <c r="C346" s="116"/>
      <c r="D346" s="98" t="str">
        <f>"Total item "&amp;A343</f>
        <v>Total item 12.3.1</v>
      </c>
      <c r="E346" s="116"/>
      <c r="F346" s="96"/>
      <c r="G346" s="96"/>
      <c r="H346" s="96"/>
      <c r="I346" s="92"/>
      <c r="J346" s="92"/>
      <c r="K346" s="92"/>
      <c r="L346" s="93" t="s">
        <v>6</v>
      </c>
      <c r="M346" s="93" t="s">
        <v>9</v>
      </c>
      <c r="N346" s="94">
        <f>SUM(N344:N344)</f>
        <v>2</v>
      </c>
    </row>
    <row r="347" spans="1:14">
      <c r="A347" s="107"/>
      <c r="B347" s="107"/>
      <c r="C347" s="107"/>
      <c r="D347" s="108"/>
      <c r="E347" s="107"/>
      <c r="F347" s="109"/>
      <c r="G347" s="109"/>
      <c r="H347" s="109"/>
      <c r="I347" s="109"/>
      <c r="J347" s="109"/>
      <c r="K347" s="109"/>
      <c r="L347" s="110"/>
      <c r="M347" s="110"/>
      <c r="N347" s="111"/>
    </row>
    <row r="348" spans="1:14">
      <c r="A348" s="73" t="s">
        <v>649</v>
      </c>
      <c r="B348" s="74"/>
      <c r="C348" s="74"/>
      <c r="D348" s="74" t="s">
        <v>717</v>
      </c>
      <c r="E348" s="73"/>
      <c r="F348" s="74"/>
      <c r="G348" s="74"/>
      <c r="H348" s="74"/>
      <c r="I348" s="74"/>
      <c r="J348" s="74"/>
      <c r="K348" s="74"/>
      <c r="L348" s="74"/>
      <c r="M348" s="74"/>
      <c r="N348" s="75"/>
    </row>
    <row r="349" spans="1:14">
      <c r="A349" s="76" t="s">
        <v>650</v>
      </c>
      <c r="B349" s="76"/>
      <c r="C349" s="76"/>
      <c r="D349" s="90" t="s">
        <v>26</v>
      </c>
      <c r="E349" s="76"/>
      <c r="F349" s="77"/>
      <c r="G349" s="77"/>
      <c r="H349" s="77"/>
      <c r="I349" s="77"/>
      <c r="J349" s="77"/>
      <c r="K349" s="77"/>
      <c r="L349" s="77"/>
      <c r="M349" s="77"/>
      <c r="N349" s="79"/>
    </row>
    <row r="350" spans="1:14" ht="21.75">
      <c r="A350" s="142" t="s">
        <v>651</v>
      </c>
      <c r="B350" s="101" t="s">
        <v>14</v>
      </c>
      <c r="C350" s="101">
        <v>100576</v>
      </c>
      <c r="D350" s="91" t="s">
        <v>34</v>
      </c>
      <c r="E350" s="116" t="s">
        <v>22</v>
      </c>
      <c r="F350" s="92"/>
      <c r="G350" s="92"/>
      <c r="H350" s="92"/>
      <c r="I350" s="92"/>
      <c r="J350" s="92"/>
      <c r="K350" s="92"/>
      <c r="L350" s="93"/>
      <c r="M350" s="93"/>
      <c r="N350" s="94"/>
    </row>
    <row r="351" spans="1:14">
      <c r="A351" s="101"/>
      <c r="B351" s="101"/>
      <c r="C351" s="101"/>
      <c r="D351" s="95" t="s">
        <v>718</v>
      </c>
      <c r="E351" s="116"/>
      <c r="F351" s="96">
        <f>(2*20)+5</f>
        <v>45</v>
      </c>
      <c r="G351" s="96" t="s">
        <v>11</v>
      </c>
      <c r="H351" s="139">
        <f>H357+1.6</f>
        <v>6</v>
      </c>
      <c r="I351" s="92"/>
      <c r="J351" s="92"/>
      <c r="K351" s="92"/>
      <c r="L351" s="93"/>
      <c r="M351" s="93" t="s">
        <v>9</v>
      </c>
      <c r="N351" s="97">
        <f>TRUNC(F351*H351,2)</f>
        <v>270</v>
      </c>
    </row>
    <row r="352" spans="1:14">
      <c r="A352" s="116"/>
      <c r="B352" s="101"/>
      <c r="C352" s="117"/>
      <c r="D352" s="95"/>
      <c r="E352" s="116"/>
      <c r="F352" s="96"/>
      <c r="G352" s="96"/>
      <c r="H352" s="119"/>
      <c r="I352" s="92"/>
      <c r="J352" s="92"/>
      <c r="K352" s="92"/>
      <c r="L352" s="93"/>
      <c r="M352" s="93"/>
      <c r="N352" s="97"/>
    </row>
    <row r="353" spans="1:14">
      <c r="A353" s="116"/>
      <c r="B353" s="101"/>
      <c r="C353" s="101"/>
      <c r="D353" s="98" t="str">
        <f>"Total item "&amp;A350</f>
        <v>Total item 13.1.1</v>
      </c>
      <c r="E353" s="116"/>
      <c r="F353" s="96"/>
      <c r="G353" s="96"/>
      <c r="H353" s="119"/>
      <c r="I353" s="92"/>
      <c r="J353" s="92"/>
      <c r="K353" s="92"/>
      <c r="L353" s="93" t="s">
        <v>6</v>
      </c>
      <c r="M353" s="93" t="s">
        <v>9</v>
      </c>
      <c r="N353" s="94">
        <f>SUM(N351:N351)</f>
        <v>270</v>
      </c>
    </row>
    <row r="354" spans="1:14">
      <c r="A354" s="116"/>
      <c r="B354" s="116"/>
      <c r="C354" s="116"/>
      <c r="D354" s="98"/>
      <c r="E354" s="116"/>
      <c r="F354" s="96"/>
      <c r="G354" s="96"/>
      <c r="H354" s="119"/>
      <c r="I354" s="92"/>
      <c r="J354" s="92"/>
      <c r="K354" s="92"/>
      <c r="L354" s="93"/>
      <c r="M354" s="93"/>
      <c r="N354" s="94"/>
    </row>
    <row r="355" spans="1:14">
      <c r="A355" s="76" t="s">
        <v>652</v>
      </c>
      <c r="B355" s="76"/>
      <c r="C355" s="76"/>
      <c r="D355" s="90" t="s">
        <v>25</v>
      </c>
      <c r="E355" s="76"/>
      <c r="F355" s="77"/>
      <c r="G355" s="77"/>
      <c r="H355" s="79"/>
      <c r="I355" s="77"/>
      <c r="J355" s="77"/>
      <c r="K355" s="77"/>
      <c r="L355" s="77"/>
      <c r="M355" s="77"/>
      <c r="N355" s="79"/>
    </row>
    <row r="356" spans="1:14" ht="40.25" customHeight="1">
      <c r="A356" s="101" t="s">
        <v>653</v>
      </c>
      <c r="B356" s="101" t="s">
        <v>45</v>
      </c>
      <c r="C356" s="101">
        <v>101169</v>
      </c>
      <c r="D356" s="91" t="s">
        <v>671</v>
      </c>
      <c r="E356" s="116" t="s">
        <v>22</v>
      </c>
      <c r="F356" s="92"/>
      <c r="G356" s="92"/>
      <c r="H356" s="106"/>
      <c r="I356" s="92"/>
      <c r="J356" s="92"/>
      <c r="K356" s="92"/>
      <c r="L356" s="93"/>
      <c r="M356" s="93"/>
      <c r="N356" s="94"/>
    </row>
    <row r="357" spans="1:14">
      <c r="A357" s="101"/>
      <c r="B357" s="101"/>
      <c r="C357" s="101"/>
      <c r="D357" s="95" t="str">
        <f>D351</f>
        <v>E.0+0,00 A E.2+5,00m</v>
      </c>
      <c r="E357" s="116"/>
      <c r="F357" s="96">
        <f>F351</f>
        <v>45</v>
      </c>
      <c r="G357" s="96" t="s">
        <v>11</v>
      </c>
      <c r="H357" s="139">
        <f>5-0.6</f>
        <v>4.4000000000000004</v>
      </c>
      <c r="I357" s="92"/>
      <c r="J357" s="92"/>
      <c r="K357" s="92"/>
      <c r="L357" s="93"/>
      <c r="M357" s="93" t="s">
        <v>9</v>
      </c>
      <c r="N357" s="97">
        <f>TRUNC(F357*H357,2)</f>
        <v>198</v>
      </c>
    </row>
    <row r="358" spans="1:14">
      <c r="A358" s="101"/>
      <c r="B358" s="101"/>
      <c r="C358" s="101"/>
      <c r="D358" s="95"/>
      <c r="E358" s="116"/>
      <c r="F358" s="96"/>
      <c r="G358" s="96"/>
      <c r="H358" s="119"/>
      <c r="I358" s="92"/>
      <c r="J358" s="92"/>
      <c r="K358" s="92"/>
      <c r="L358" s="93"/>
      <c r="M358" s="93"/>
      <c r="N358" s="97"/>
    </row>
    <row r="359" spans="1:14">
      <c r="A359" s="101"/>
      <c r="B359" s="101"/>
      <c r="C359" s="101"/>
      <c r="D359" s="98" t="str">
        <f>"Total item "&amp;A356</f>
        <v>Total item 13.2.1</v>
      </c>
      <c r="E359" s="116"/>
      <c r="F359" s="96"/>
      <c r="G359" s="96"/>
      <c r="H359" s="96"/>
      <c r="I359" s="92"/>
      <c r="J359" s="92"/>
      <c r="K359" s="96"/>
      <c r="L359" s="93" t="s">
        <v>6</v>
      </c>
      <c r="M359" s="93" t="s">
        <v>9</v>
      </c>
      <c r="N359" s="94">
        <f>SUM(N357:N357)</f>
        <v>198</v>
      </c>
    </row>
    <row r="360" spans="1:14">
      <c r="A360" s="101"/>
      <c r="B360" s="101"/>
      <c r="C360" s="101"/>
      <c r="D360" s="98"/>
      <c r="E360" s="116"/>
      <c r="F360" s="96"/>
      <c r="G360" s="96"/>
      <c r="H360" s="96"/>
      <c r="I360" s="92"/>
      <c r="J360" s="92"/>
      <c r="K360" s="96"/>
      <c r="L360" s="93"/>
      <c r="M360" s="93"/>
      <c r="N360" s="94"/>
    </row>
    <row r="361" spans="1:14" ht="54.35" customHeight="1">
      <c r="A361" s="101" t="s">
        <v>654</v>
      </c>
      <c r="B361" s="101" t="s">
        <v>45</v>
      </c>
      <c r="C361" s="101">
        <v>94273</v>
      </c>
      <c r="D361" s="91" t="s">
        <v>19</v>
      </c>
      <c r="E361" s="116" t="s">
        <v>16</v>
      </c>
      <c r="F361" s="92"/>
      <c r="G361" s="92"/>
      <c r="H361" s="92"/>
      <c r="I361" s="92"/>
      <c r="J361" s="92"/>
      <c r="K361" s="92"/>
      <c r="L361" s="93"/>
      <c r="M361" s="93"/>
      <c r="N361" s="94"/>
    </row>
    <row r="362" spans="1:14">
      <c r="A362" s="101"/>
      <c r="B362" s="101"/>
      <c r="C362" s="101"/>
      <c r="D362" s="95" t="str">
        <f>D357</f>
        <v>E.0+0,00 A E.2+5,00m</v>
      </c>
      <c r="E362" s="116"/>
      <c r="F362" s="96">
        <f>F357</f>
        <v>45</v>
      </c>
      <c r="G362" s="96" t="s">
        <v>11</v>
      </c>
      <c r="H362" s="96"/>
      <c r="I362" s="96"/>
      <c r="J362" s="96"/>
      <c r="K362" s="96" t="s">
        <v>11</v>
      </c>
      <c r="L362" s="96">
        <v>2</v>
      </c>
      <c r="M362" s="93" t="s">
        <v>9</v>
      </c>
      <c r="N362" s="97">
        <f>TRUNC(F362*L362,2)</f>
        <v>90</v>
      </c>
    </row>
    <row r="363" spans="1:14">
      <c r="A363" s="101"/>
      <c r="B363" s="101"/>
      <c r="C363" s="101"/>
      <c r="D363" s="99" t="s">
        <v>641</v>
      </c>
      <c r="E363" s="116"/>
      <c r="F363" s="96">
        <f>H357+0.6</f>
        <v>5</v>
      </c>
      <c r="G363" s="96" t="s">
        <v>11</v>
      </c>
      <c r="H363" s="96"/>
      <c r="I363" s="96"/>
      <c r="J363" s="96"/>
      <c r="K363" s="96" t="s">
        <v>11</v>
      </c>
      <c r="L363" s="96">
        <v>1</v>
      </c>
      <c r="M363" s="100" t="s">
        <v>9</v>
      </c>
      <c r="N363" s="97">
        <f>TRUNC(F363*L363,2)</f>
        <v>5</v>
      </c>
    </row>
    <row r="364" spans="1:14">
      <c r="A364" s="101"/>
      <c r="B364" s="101"/>
      <c r="C364" s="101"/>
      <c r="D364" s="99"/>
      <c r="E364" s="116"/>
      <c r="F364" s="96"/>
      <c r="G364" s="96"/>
      <c r="H364" s="96"/>
      <c r="I364" s="96"/>
      <c r="J364" s="96"/>
      <c r="K364" s="96"/>
      <c r="L364" s="96"/>
      <c r="M364" s="100"/>
      <c r="N364" s="97"/>
    </row>
    <row r="365" spans="1:14">
      <c r="A365" s="101"/>
      <c r="B365" s="101"/>
      <c r="C365" s="101"/>
      <c r="D365" s="98" t="str">
        <f>"Total item "&amp;A361</f>
        <v>Total item 13.2.2</v>
      </c>
      <c r="E365" s="116"/>
      <c r="F365" s="96"/>
      <c r="G365" s="96"/>
      <c r="H365" s="96"/>
      <c r="I365" s="92"/>
      <c r="J365" s="92"/>
      <c r="K365" s="92"/>
      <c r="L365" s="93" t="s">
        <v>6</v>
      </c>
      <c r="M365" s="93" t="s">
        <v>9</v>
      </c>
      <c r="N365" s="94">
        <f>SUM(N362:N363)</f>
        <v>95</v>
      </c>
    </row>
    <row r="366" spans="1:14">
      <c r="A366" s="101"/>
      <c r="B366" s="101"/>
      <c r="C366" s="101"/>
      <c r="D366" s="98"/>
      <c r="E366" s="116"/>
      <c r="F366" s="96"/>
      <c r="G366" s="96"/>
      <c r="H366" s="96"/>
      <c r="I366" s="92"/>
      <c r="J366" s="92"/>
      <c r="K366" s="92"/>
      <c r="L366" s="93"/>
      <c r="M366" s="93"/>
      <c r="N366" s="94"/>
    </row>
    <row r="367" spans="1:14" ht="21.75">
      <c r="A367" s="101" t="s">
        <v>655</v>
      </c>
      <c r="B367" s="101" t="s">
        <v>45</v>
      </c>
      <c r="C367" s="101">
        <v>94281</v>
      </c>
      <c r="D367" s="91" t="s">
        <v>59</v>
      </c>
      <c r="E367" s="116" t="s">
        <v>16</v>
      </c>
      <c r="F367" s="92"/>
      <c r="G367" s="92"/>
      <c r="H367" s="92"/>
      <c r="I367" s="92"/>
      <c r="J367" s="92"/>
      <c r="K367" s="92"/>
      <c r="L367" s="93"/>
      <c r="M367" s="93"/>
      <c r="N367" s="94"/>
    </row>
    <row r="368" spans="1:14">
      <c r="A368" s="101"/>
      <c r="B368" s="101"/>
      <c r="C368" s="101"/>
      <c r="D368" s="95" t="str">
        <f>D362</f>
        <v>E.0+0,00 A E.2+5,00m</v>
      </c>
      <c r="E368" s="116"/>
      <c r="F368" s="96">
        <f>F362</f>
        <v>45</v>
      </c>
      <c r="G368" s="96" t="s">
        <v>11</v>
      </c>
      <c r="H368" s="96"/>
      <c r="I368" s="96"/>
      <c r="J368" s="96"/>
      <c r="K368" s="96" t="s">
        <v>11</v>
      </c>
      <c r="L368" s="96">
        <v>2</v>
      </c>
      <c r="M368" s="93" t="s">
        <v>9</v>
      </c>
      <c r="N368" s="97">
        <f>TRUNC(F368*L368,2)</f>
        <v>90</v>
      </c>
    </row>
    <row r="369" spans="1:14">
      <c r="A369" s="101"/>
      <c r="B369" s="101"/>
      <c r="C369" s="101"/>
      <c r="D369" s="95"/>
      <c r="E369" s="116"/>
      <c r="F369" s="96"/>
      <c r="G369" s="96"/>
      <c r="H369" s="96"/>
      <c r="I369" s="96"/>
      <c r="J369" s="96"/>
      <c r="K369" s="96"/>
      <c r="L369" s="96"/>
      <c r="M369" s="93"/>
      <c r="N369" s="97"/>
    </row>
    <row r="370" spans="1:14">
      <c r="A370" s="101"/>
      <c r="B370" s="101"/>
      <c r="C370" s="101"/>
      <c r="D370" s="98" t="str">
        <f>"Total item "&amp;A367</f>
        <v>Total item 13.2.3</v>
      </c>
      <c r="E370" s="116"/>
      <c r="F370" s="96"/>
      <c r="G370" s="96"/>
      <c r="H370" s="96"/>
      <c r="I370" s="92"/>
      <c r="J370" s="92"/>
      <c r="K370" s="92"/>
      <c r="L370" s="93" t="s">
        <v>6</v>
      </c>
      <c r="M370" s="93" t="s">
        <v>9</v>
      </c>
      <c r="N370" s="94">
        <f>SUM(N368:N368)</f>
        <v>90</v>
      </c>
    </row>
    <row r="371" spans="1:14">
      <c r="A371" s="116"/>
      <c r="B371" s="116"/>
      <c r="C371" s="116"/>
      <c r="D371" s="98"/>
      <c r="E371" s="116"/>
      <c r="F371" s="96"/>
      <c r="G371" s="96"/>
      <c r="H371" s="96"/>
      <c r="I371" s="92"/>
      <c r="J371" s="92"/>
      <c r="K371" s="92"/>
      <c r="L371" s="93"/>
      <c r="M371" s="93"/>
      <c r="N371" s="94"/>
    </row>
    <row r="372" spans="1:14">
      <c r="A372" s="76" t="s">
        <v>656</v>
      </c>
      <c r="B372" s="76"/>
      <c r="C372" s="76"/>
      <c r="D372" s="90" t="s">
        <v>51</v>
      </c>
      <c r="E372" s="76"/>
      <c r="F372" s="77"/>
      <c r="G372" s="77"/>
      <c r="H372" s="77"/>
      <c r="I372" s="77"/>
      <c r="J372" s="77"/>
      <c r="K372" s="77"/>
      <c r="L372" s="77"/>
      <c r="M372" s="77"/>
      <c r="N372" s="79"/>
    </row>
    <row r="373" spans="1:14" ht="21.75">
      <c r="A373" s="101" t="s">
        <v>657</v>
      </c>
      <c r="B373" s="101" t="s">
        <v>50</v>
      </c>
      <c r="C373" s="101">
        <v>13521</v>
      </c>
      <c r="D373" s="91" t="s">
        <v>60</v>
      </c>
      <c r="E373" s="116" t="s">
        <v>52</v>
      </c>
      <c r="F373" s="92"/>
      <c r="G373" s="92"/>
      <c r="H373" s="92"/>
      <c r="I373" s="92"/>
      <c r="J373" s="92"/>
      <c r="K373" s="92"/>
      <c r="L373" s="93"/>
      <c r="M373" s="93"/>
      <c r="N373" s="94"/>
    </row>
    <row r="374" spans="1:14">
      <c r="A374" s="101"/>
      <c r="B374" s="101"/>
      <c r="C374" s="116"/>
      <c r="D374" s="95" t="s">
        <v>63</v>
      </c>
      <c r="E374" s="116"/>
      <c r="F374" s="96"/>
      <c r="G374" s="96"/>
      <c r="H374" s="96"/>
      <c r="I374" s="92"/>
      <c r="J374" s="92"/>
      <c r="K374" s="96"/>
      <c r="L374" s="100">
        <v>2</v>
      </c>
      <c r="M374" s="100" t="s">
        <v>9</v>
      </c>
      <c r="N374" s="97">
        <f>PRODUCT(F374:L374)</f>
        <v>2</v>
      </c>
    </row>
    <row r="375" spans="1:14">
      <c r="A375" s="116"/>
      <c r="B375" s="116"/>
      <c r="C375" s="116"/>
      <c r="D375" s="95"/>
      <c r="E375" s="116"/>
      <c r="F375" s="96"/>
      <c r="G375" s="96"/>
      <c r="H375" s="96"/>
      <c r="I375" s="92"/>
      <c r="J375" s="92"/>
      <c r="K375" s="96"/>
      <c r="L375" s="100"/>
      <c r="M375" s="100"/>
      <c r="N375" s="97"/>
    </row>
    <row r="376" spans="1:14">
      <c r="A376" s="116"/>
      <c r="B376" s="116"/>
      <c r="C376" s="116"/>
      <c r="D376" s="98" t="str">
        <f>"Total item "&amp;A373</f>
        <v>Total item 13.3.1</v>
      </c>
      <c r="E376" s="116"/>
      <c r="F376" s="96"/>
      <c r="G376" s="96"/>
      <c r="H376" s="96"/>
      <c r="I376" s="92"/>
      <c r="J376" s="92"/>
      <c r="K376" s="92"/>
      <c r="L376" s="93" t="s">
        <v>6</v>
      </c>
      <c r="M376" s="93" t="s">
        <v>9</v>
      </c>
      <c r="N376" s="94">
        <f>SUM(N374:N374)</f>
        <v>2</v>
      </c>
    </row>
    <row r="377" spans="1:14">
      <c r="A377" s="107"/>
      <c r="B377" s="107"/>
      <c r="C377" s="107"/>
      <c r="D377" s="108"/>
      <c r="E377" s="107"/>
      <c r="F377" s="109"/>
      <c r="G377" s="109"/>
      <c r="H377" s="109"/>
      <c r="I377" s="109"/>
      <c r="J377" s="109"/>
      <c r="K377" s="109"/>
      <c r="L377" s="110"/>
      <c r="M377" s="110"/>
      <c r="N377" s="111"/>
    </row>
    <row r="378" spans="1:14">
      <c r="A378" s="73" t="s">
        <v>658</v>
      </c>
      <c r="B378" s="74"/>
      <c r="C378" s="74"/>
      <c r="D378" s="74" t="s">
        <v>719</v>
      </c>
      <c r="E378" s="73"/>
      <c r="F378" s="74"/>
      <c r="G378" s="74"/>
      <c r="H378" s="74"/>
      <c r="I378" s="74"/>
      <c r="J378" s="74"/>
      <c r="K378" s="74"/>
      <c r="L378" s="74"/>
      <c r="M378" s="74"/>
      <c r="N378" s="75"/>
    </row>
    <row r="379" spans="1:14">
      <c r="A379" s="76" t="s">
        <v>659</v>
      </c>
      <c r="B379" s="76"/>
      <c r="C379" s="76"/>
      <c r="D379" s="90" t="s">
        <v>26</v>
      </c>
      <c r="E379" s="76"/>
      <c r="F379" s="77"/>
      <c r="G379" s="77"/>
      <c r="H379" s="77"/>
      <c r="I379" s="77"/>
      <c r="J379" s="77"/>
      <c r="K379" s="77"/>
      <c r="L379" s="77"/>
      <c r="M379" s="77"/>
      <c r="N379" s="79"/>
    </row>
    <row r="380" spans="1:14" ht="21.75">
      <c r="A380" s="142" t="s">
        <v>660</v>
      </c>
      <c r="B380" s="101" t="s">
        <v>14</v>
      </c>
      <c r="C380" s="101">
        <v>100576</v>
      </c>
      <c r="D380" s="91" t="s">
        <v>34</v>
      </c>
      <c r="E380" s="116" t="s">
        <v>22</v>
      </c>
      <c r="F380" s="92"/>
      <c r="G380" s="92"/>
      <c r="H380" s="92"/>
      <c r="I380" s="92"/>
      <c r="J380" s="92"/>
      <c r="K380" s="92"/>
      <c r="L380" s="93"/>
      <c r="M380" s="93"/>
      <c r="N380" s="94"/>
    </row>
    <row r="381" spans="1:14">
      <c r="A381" s="101"/>
      <c r="B381" s="101"/>
      <c r="C381" s="101"/>
      <c r="D381" s="95" t="s">
        <v>720</v>
      </c>
      <c r="E381" s="116"/>
      <c r="F381" s="96">
        <f>(20*14)+15</f>
        <v>295</v>
      </c>
      <c r="G381" s="96" t="s">
        <v>11</v>
      </c>
      <c r="H381" s="121">
        <f>H387+1.6</f>
        <v>6</v>
      </c>
      <c r="I381" s="92"/>
      <c r="J381" s="92"/>
      <c r="K381" s="92"/>
      <c r="L381" s="93"/>
      <c r="M381" s="93" t="s">
        <v>9</v>
      </c>
      <c r="N381" s="97">
        <f>TRUNC(F381*H381,2)</f>
        <v>1770</v>
      </c>
    </row>
    <row r="382" spans="1:14">
      <c r="A382" s="116"/>
      <c r="B382" s="101"/>
      <c r="C382" s="117"/>
      <c r="D382" s="95"/>
      <c r="E382" s="116"/>
      <c r="F382" s="96"/>
      <c r="G382" s="96"/>
      <c r="H382" s="121"/>
      <c r="I382" s="92"/>
      <c r="J382" s="92"/>
      <c r="K382" s="92"/>
      <c r="L382" s="93"/>
      <c r="M382" s="93"/>
      <c r="N382" s="97"/>
    </row>
    <row r="383" spans="1:14">
      <c r="A383" s="116"/>
      <c r="B383" s="101"/>
      <c r="C383" s="101"/>
      <c r="D383" s="98" t="str">
        <f>"Total item "&amp;A380</f>
        <v>Total item 14.1.1</v>
      </c>
      <c r="E383" s="116"/>
      <c r="F383" s="96"/>
      <c r="G383" s="96"/>
      <c r="H383" s="119"/>
      <c r="I383" s="92"/>
      <c r="J383" s="92"/>
      <c r="K383" s="92"/>
      <c r="L383" s="93" t="s">
        <v>6</v>
      </c>
      <c r="M383" s="93" t="s">
        <v>9</v>
      </c>
      <c r="N383" s="94">
        <f>SUM(N381:N381)</f>
        <v>1770</v>
      </c>
    </row>
    <row r="384" spans="1:14">
      <c r="A384" s="116"/>
      <c r="B384" s="116"/>
      <c r="C384" s="116"/>
      <c r="D384" s="98"/>
      <c r="E384" s="116"/>
      <c r="F384" s="96"/>
      <c r="G384" s="96"/>
      <c r="H384" s="119"/>
      <c r="I384" s="92"/>
      <c r="J384" s="92"/>
      <c r="K384" s="92"/>
      <c r="L384" s="93"/>
      <c r="M384" s="93"/>
      <c r="N384" s="94"/>
    </row>
    <row r="385" spans="1:14">
      <c r="A385" s="76" t="s">
        <v>661</v>
      </c>
      <c r="B385" s="76"/>
      <c r="C385" s="76"/>
      <c r="D385" s="90" t="s">
        <v>25</v>
      </c>
      <c r="E385" s="76"/>
      <c r="F385" s="77"/>
      <c r="G385" s="77"/>
      <c r="H385" s="79"/>
      <c r="I385" s="77"/>
      <c r="J385" s="77"/>
      <c r="K385" s="77"/>
      <c r="L385" s="77"/>
      <c r="M385" s="77"/>
      <c r="N385" s="79"/>
    </row>
    <row r="386" spans="1:14" ht="41.45" customHeight="1">
      <c r="A386" s="101" t="s">
        <v>662</v>
      </c>
      <c r="B386" s="101" t="s">
        <v>45</v>
      </c>
      <c r="C386" s="101">
        <v>101169</v>
      </c>
      <c r="D386" s="91" t="s">
        <v>671</v>
      </c>
      <c r="E386" s="116" t="s">
        <v>22</v>
      </c>
      <c r="F386" s="92"/>
      <c r="G386" s="92"/>
      <c r="H386" s="106"/>
      <c r="I386" s="92"/>
      <c r="J386" s="92"/>
      <c r="K386" s="92"/>
      <c r="L386" s="93"/>
      <c r="M386" s="93"/>
      <c r="N386" s="94"/>
    </row>
    <row r="387" spans="1:14">
      <c r="A387" s="101"/>
      <c r="B387" s="101"/>
      <c r="C387" s="101"/>
      <c r="D387" s="95" t="str">
        <f>D381</f>
        <v>E.0+0,00 A E.14+15,00m</v>
      </c>
      <c r="E387" s="116"/>
      <c r="F387" s="96">
        <f>F381</f>
        <v>295</v>
      </c>
      <c r="G387" s="96" t="s">
        <v>11</v>
      </c>
      <c r="H387" s="130">
        <f>5-0.6</f>
        <v>4.4000000000000004</v>
      </c>
      <c r="I387" s="92"/>
      <c r="J387" s="92"/>
      <c r="K387" s="92"/>
      <c r="L387" s="93"/>
      <c r="M387" s="93" t="s">
        <v>9</v>
      </c>
      <c r="N387" s="97">
        <f>TRUNC(F387*H387,2)</f>
        <v>1298</v>
      </c>
    </row>
    <row r="388" spans="1:14">
      <c r="A388" s="101"/>
      <c r="B388" s="101"/>
      <c r="C388" s="101"/>
      <c r="D388" s="95"/>
      <c r="E388" s="116"/>
      <c r="F388" s="96"/>
      <c r="G388" s="96"/>
      <c r="H388" s="119"/>
      <c r="I388" s="92"/>
      <c r="J388" s="92"/>
      <c r="K388" s="92"/>
      <c r="L388" s="93"/>
      <c r="M388" s="93"/>
      <c r="N388" s="97"/>
    </row>
    <row r="389" spans="1:14">
      <c r="A389" s="101"/>
      <c r="B389" s="101"/>
      <c r="C389" s="101"/>
      <c r="D389" s="98" t="str">
        <f>"Total item "&amp;A386</f>
        <v>Total item 14.2.1</v>
      </c>
      <c r="E389" s="116"/>
      <c r="F389" s="96"/>
      <c r="G389" s="96"/>
      <c r="H389" s="96"/>
      <c r="I389" s="92"/>
      <c r="J389" s="92"/>
      <c r="K389" s="96"/>
      <c r="L389" s="93" t="s">
        <v>6</v>
      </c>
      <c r="M389" s="93" t="s">
        <v>9</v>
      </c>
      <c r="N389" s="94">
        <f>SUM(N387:N387)</f>
        <v>1298</v>
      </c>
    </row>
    <row r="390" spans="1:14">
      <c r="A390" s="101"/>
      <c r="B390" s="101"/>
      <c r="C390" s="101"/>
      <c r="D390" s="98"/>
      <c r="E390" s="116"/>
      <c r="F390" s="96"/>
      <c r="G390" s="96"/>
      <c r="H390" s="96"/>
      <c r="I390" s="92"/>
      <c r="J390" s="92"/>
      <c r="K390" s="96"/>
      <c r="L390" s="93"/>
      <c r="M390" s="93"/>
      <c r="N390" s="94"/>
    </row>
    <row r="391" spans="1:14" ht="64.900000000000006" customHeight="1">
      <c r="A391" s="101" t="s">
        <v>663</v>
      </c>
      <c r="B391" s="101" t="s">
        <v>45</v>
      </c>
      <c r="C391" s="101">
        <v>94273</v>
      </c>
      <c r="D391" s="91" t="s">
        <v>19</v>
      </c>
      <c r="E391" s="116" t="s">
        <v>16</v>
      </c>
      <c r="F391" s="92"/>
      <c r="G391" s="92"/>
      <c r="H391" s="92"/>
      <c r="I391" s="92"/>
      <c r="J391" s="92"/>
      <c r="K391" s="92"/>
      <c r="L391" s="93"/>
      <c r="M391" s="93"/>
      <c r="N391" s="94"/>
    </row>
    <row r="392" spans="1:14">
      <c r="A392" s="101"/>
      <c r="B392" s="101"/>
      <c r="C392" s="101"/>
      <c r="D392" s="95" t="str">
        <f>D387</f>
        <v>E.0+0,00 A E.14+15,00m</v>
      </c>
      <c r="E392" s="116"/>
      <c r="F392" s="96">
        <f>SUM(F387:F387)</f>
        <v>295</v>
      </c>
      <c r="G392" s="96" t="s">
        <v>11</v>
      </c>
      <c r="H392" s="96"/>
      <c r="I392" s="96"/>
      <c r="J392" s="96"/>
      <c r="K392" s="96" t="s">
        <v>11</v>
      </c>
      <c r="L392" s="96">
        <v>2</v>
      </c>
      <c r="M392" s="93" t="s">
        <v>9</v>
      </c>
      <c r="N392" s="97">
        <f>TRUNC(F392*L392,2)</f>
        <v>590</v>
      </c>
    </row>
    <row r="393" spans="1:14">
      <c r="A393" s="101"/>
      <c r="B393" s="101"/>
      <c r="C393" s="101"/>
      <c r="D393" s="99" t="s">
        <v>641</v>
      </c>
      <c r="E393" s="116"/>
      <c r="F393" s="96">
        <f>H387+0.6</f>
        <v>5</v>
      </c>
      <c r="G393" s="96" t="s">
        <v>11</v>
      </c>
      <c r="H393" s="96"/>
      <c r="I393" s="96"/>
      <c r="J393" s="96"/>
      <c r="K393" s="96" t="s">
        <v>11</v>
      </c>
      <c r="L393" s="96">
        <v>10</v>
      </c>
      <c r="M393" s="100" t="s">
        <v>9</v>
      </c>
      <c r="N393" s="97">
        <f>TRUNC(F393*L393,2)</f>
        <v>50</v>
      </c>
    </row>
    <row r="394" spans="1:14">
      <c r="A394" s="101"/>
      <c r="B394" s="101"/>
      <c r="C394" s="101"/>
      <c r="D394" s="99"/>
      <c r="E394" s="116"/>
      <c r="F394" s="96"/>
      <c r="G394" s="96"/>
      <c r="H394" s="96"/>
      <c r="I394" s="96"/>
      <c r="J394" s="96"/>
      <c r="K394" s="96"/>
      <c r="L394" s="96"/>
      <c r="M394" s="100"/>
      <c r="N394" s="97"/>
    </row>
    <row r="395" spans="1:14">
      <c r="A395" s="101"/>
      <c r="B395" s="101"/>
      <c r="C395" s="101"/>
      <c r="D395" s="98" t="str">
        <f>"Total item "&amp;A391</f>
        <v>Total item 14.2.2</v>
      </c>
      <c r="E395" s="116"/>
      <c r="F395" s="96"/>
      <c r="G395" s="96"/>
      <c r="H395" s="96"/>
      <c r="I395" s="92"/>
      <c r="J395" s="92"/>
      <c r="K395" s="92"/>
      <c r="L395" s="93" t="s">
        <v>6</v>
      </c>
      <c r="M395" s="93" t="s">
        <v>9</v>
      </c>
      <c r="N395" s="94">
        <f>SUM(N392:N393)</f>
        <v>640</v>
      </c>
    </row>
    <row r="396" spans="1:14">
      <c r="A396" s="101"/>
      <c r="B396" s="101"/>
      <c r="C396" s="101"/>
      <c r="D396" s="98"/>
      <c r="E396" s="116"/>
      <c r="F396" s="96"/>
      <c r="G396" s="96"/>
      <c r="H396" s="96"/>
      <c r="I396" s="92"/>
      <c r="J396" s="92"/>
      <c r="K396" s="92"/>
      <c r="L396" s="93"/>
      <c r="M396" s="93"/>
      <c r="N396" s="94"/>
    </row>
    <row r="397" spans="1:14" ht="21.75">
      <c r="A397" s="101" t="s">
        <v>664</v>
      </c>
      <c r="B397" s="101" t="s">
        <v>45</v>
      </c>
      <c r="C397" s="101">
        <v>94281</v>
      </c>
      <c r="D397" s="91" t="s">
        <v>59</v>
      </c>
      <c r="E397" s="116" t="s">
        <v>16</v>
      </c>
      <c r="F397" s="92"/>
      <c r="G397" s="92"/>
      <c r="H397" s="92"/>
      <c r="I397" s="92"/>
      <c r="J397" s="92"/>
      <c r="K397" s="92"/>
      <c r="L397" s="93"/>
      <c r="M397" s="93"/>
      <c r="N397" s="94"/>
    </row>
    <row r="398" spans="1:14">
      <c r="A398" s="101"/>
      <c r="B398" s="101"/>
      <c r="C398" s="101"/>
      <c r="D398" s="95" t="str">
        <f>D392</f>
        <v>E.0+0,00 A E.14+15,00m</v>
      </c>
      <c r="E398" s="116"/>
      <c r="F398" s="96">
        <f>F392</f>
        <v>295</v>
      </c>
      <c r="G398" s="96" t="s">
        <v>11</v>
      </c>
      <c r="H398" s="96"/>
      <c r="I398" s="96"/>
      <c r="J398" s="96"/>
      <c r="K398" s="96" t="s">
        <v>11</v>
      </c>
      <c r="L398" s="96">
        <v>2</v>
      </c>
      <c r="M398" s="93" t="s">
        <v>9</v>
      </c>
      <c r="N398" s="97">
        <f>TRUNC(F398*L398,2)</f>
        <v>590</v>
      </c>
    </row>
    <row r="399" spans="1:14">
      <c r="A399" s="101"/>
      <c r="B399" s="101"/>
      <c r="C399" s="101"/>
      <c r="D399" s="95"/>
      <c r="E399" s="116"/>
      <c r="F399" s="96"/>
      <c r="G399" s="96"/>
      <c r="H399" s="96"/>
      <c r="I399" s="96"/>
      <c r="J399" s="96"/>
      <c r="K399" s="96"/>
      <c r="L399" s="96"/>
      <c r="M399" s="93"/>
      <c r="N399" s="97"/>
    </row>
    <row r="400" spans="1:14">
      <c r="A400" s="101"/>
      <c r="B400" s="101"/>
      <c r="C400" s="101"/>
      <c r="D400" s="98" t="str">
        <f>"Total item "&amp;A397</f>
        <v>Total item 14.2.3</v>
      </c>
      <c r="E400" s="116"/>
      <c r="F400" s="96"/>
      <c r="G400" s="96"/>
      <c r="H400" s="96"/>
      <c r="I400" s="92"/>
      <c r="J400" s="92"/>
      <c r="K400" s="92"/>
      <c r="L400" s="93" t="s">
        <v>6</v>
      </c>
      <c r="M400" s="93" t="s">
        <v>9</v>
      </c>
      <c r="N400" s="94">
        <f>SUM(N398:N398)</f>
        <v>590</v>
      </c>
    </row>
    <row r="401" spans="1:14">
      <c r="A401" s="116"/>
      <c r="B401" s="116"/>
      <c r="C401" s="116"/>
      <c r="D401" s="98"/>
      <c r="E401" s="116"/>
      <c r="F401" s="96"/>
      <c r="G401" s="96"/>
      <c r="H401" s="96"/>
      <c r="I401" s="92"/>
      <c r="J401" s="92"/>
      <c r="K401" s="92"/>
      <c r="L401" s="93"/>
      <c r="M401" s="93"/>
      <c r="N401" s="94"/>
    </row>
    <row r="402" spans="1:14">
      <c r="A402" s="76" t="s">
        <v>665</v>
      </c>
      <c r="B402" s="76"/>
      <c r="C402" s="76"/>
      <c r="D402" s="90" t="s">
        <v>51</v>
      </c>
      <c r="E402" s="76"/>
      <c r="F402" s="77"/>
      <c r="G402" s="77"/>
      <c r="H402" s="77"/>
      <c r="I402" s="77"/>
      <c r="J402" s="77"/>
      <c r="K402" s="77"/>
      <c r="L402" s="77"/>
      <c r="M402" s="77"/>
      <c r="N402" s="79"/>
    </row>
    <row r="403" spans="1:14" ht="21.75">
      <c r="A403" s="101" t="s">
        <v>666</v>
      </c>
      <c r="B403" s="101" t="s">
        <v>50</v>
      </c>
      <c r="C403" s="101">
        <v>13521</v>
      </c>
      <c r="D403" s="91" t="s">
        <v>60</v>
      </c>
      <c r="E403" s="116" t="s">
        <v>52</v>
      </c>
      <c r="F403" s="92"/>
      <c r="G403" s="92"/>
      <c r="H403" s="92"/>
      <c r="I403" s="92"/>
      <c r="J403" s="92"/>
      <c r="K403" s="92"/>
      <c r="L403" s="93"/>
      <c r="M403" s="93"/>
      <c r="N403" s="94"/>
    </row>
    <row r="404" spans="1:14">
      <c r="A404" s="101"/>
      <c r="B404" s="101"/>
      <c r="C404" s="116"/>
      <c r="D404" s="95" t="s">
        <v>63</v>
      </c>
      <c r="E404" s="116"/>
      <c r="F404" s="96"/>
      <c r="G404" s="96"/>
      <c r="H404" s="96"/>
      <c r="I404" s="92"/>
      <c r="J404" s="92"/>
      <c r="K404" s="96"/>
      <c r="L404" s="100">
        <v>2</v>
      </c>
      <c r="M404" s="100" t="s">
        <v>9</v>
      </c>
      <c r="N404" s="97">
        <f>PRODUCT(F404:L404)</f>
        <v>2</v>
      </c>
    </row>
    <row r="405" spans="1:14">
      <c r="A405" s="116"/>
      <c r="B405" s="116"/>
      <c r="C405" s="116"/>
      <c r="D405" s="95"/>
      <c r="E405" s="116"/>
      <c r="F405" s="96"/>
      <c r="G405" s="96"/>
      <c r="H405" s="96"/>
      <c r="I405" s="92"/>
      <c r="J405" s="92"/>
      <c r="K405" s="96"/>
      <c r="L405" s="100"/>
      <c r="M405" s="100"/>
      <c r="N405" s="97"/>
    </row>
    <row r="406" spans="1:14">
      <c r="A406" s="116"/>
      <c r="B406" s="116"/>
      <c r="C406" s="116"/>
      <c r="D406" s="98" t="str">
        <f>"Total item "&amp;A403</f>
        <v>Total item 14.3.1</v>
      </c>
      <c r="E406" s="116"/>
      <c r="F406" s="96"/>
      <c r="G406" s="96"/>
      <c r="H406" s="96"/>
      <c r="I406" s="92"/>
      <c r="J406" s="92"/>
      <c r="K406" s="92"/>
      <c r="L406" s="93" t="s">
        <v>6</v>
      </c>
      <c r="M406" s="93" t="s">
        <v>9</v>
      </c>
      <c r="N406" s="94">
        <f>SUM(N404:N404)</f>
        <v>2</v>
      </c>
    </row>
    <row r="407" spans="1:14">
      <c r="A407" s="107"/>
      <c r="B407" s="107"/>
      <c r="C407" s="107"/>
      <c r="D407" s="108"/>
      <c r="E407" s="107"/>
      <c r="F407" s="109"/>
      <c r="G407" s="109"/>
      <c r="H407" s="109"/>
      <c r="I407" s="109"/>
      <c r="J407" s="109"/>
      <c r="K407" s="109"/>
      <c r="L407" s="110"/>
      <c r="M407" s="110"/>
      <c r="N407" s="111"/>
    </row>
    <row r="408" spans="1:14">
      <c r="A408" s="73" t="s">
        <v>667</v>
      </c>
      <c r="B408" s="74"/>
      <c r="C408" s="74"/>
      <c r="D408" s="74" t="s">
        <v>721</v>
      </c>
      <c r="E408" s="73"/>
      <c r="F408" s="74"/>
      <c r="G408" s="74"/>
      <c r="H408" s="74"/>
      <c r="I408" s="74"/>
      <c r="J408" s="74"/>
      <c r="K408" s="74"/>
      <c r="L408" s="74"/>
      <c r="M408" s="74"/>
      <c r="N408" s="75"/>
    </row>
    <row r="409" spans="1:14">
      <c r="A409" s="76" t="s">
        <v>668</v>
      </c>
      <c r="B409" s="76"/>
      <c r="C409" s="76"/>
      <c r="D409" s="90" t="s">
        <v>26</v>
      </c>
      <c r="E409" s="76"/>
      <c r="F409" s="77"/>
      <c r="G409" s="77"/>
      <c r="H409" s="77"/>
      <c r="I409" s="77"/>
      <c r="J409" s="77"/>
      <c r="K409" s="77"/>
      <c r="L409" s="77"/>
      <c r="M409" s="77"/>
      <c r="N409" s="79"/>
    </row>
    <row r="410" spans="1:14" ht="21.75">
      <c r="A410" s="142" t="s">
        <v>669</v>
      </c>
      <c r="B410" s="101" t="s">
        <v>14</v>
      </c>
      <c r="C410" s="101">
        <v>100576</v>
      </c>
      <c r="D410" s="91" t="s">
        <v>34</v>
      </c>
      <c r="E410" s="116" t="s">
        <v>22</v>
      </c>
      <c r="F410" s="92"/>
      <c r="G410" s="92"/>
      <c r="H410" s="92"/>
      <c r="I410" s="92"/>
      <c r="J410" s="92"/>
      <c r="K410" s="92"/>
      <c r="L410" s="93"/>
      <c r="M410" s="93"/>
      <c r="N410" s="94"/>
    </row>
    <row r="411" spans="1:14">
      <c r="A411" s="101"/>
      <c r="B411" s="101"/>
      <c r="C411" s="101"/>
      <c r="D411" s="95" t="s">
        <v>722</v>
      </c>
      <c r="E411" s="116"/>
      <c r="F411" s="96">
        <f>(20*8)</f>
        <v>160</v>
      </c>
      <c r="G411" s="96" t="s">
        <v>11</v>
      </c>
      <c r="H411" s="121">
        <f>H417+1.6</f>
        <v>5</v>
      </c>
      <c r="I411" s="92"/>
      <c r="J411" s="92"/>
      <c r="K411" s="92"/>
      <c r="L411" s="93"/>
      <c r="M411" s="93" t="s">
        <v>9</v>
      </c>
      <c r="N411" s="97">
        <f>TRUNC(F411*H411,2)</f>
        <v>800</v>
      </c>
    </row>
    <row r="412" spans="1:14">
      <c r="A412" s="116"/>
      <c r="B412" s="101"/>
      <c r="C412" s="117"/>
      <c r="D412" s="95"/>
      <c r="E412" s="116"/>
      <c r="F412" s="96"/>
      <c r="G412" s="96"/>
      <c r="H412" s="119"/>
      <c r="I412" s="92"/>
      <c r="J412" s="92"/>
      <c r="K412" s="92"/>
      <c r="L412" s="93"/>
      <c r="M412" s="93"/>
      <c r="N412" s="97"/>
    </row>
    <row r="413" spans="1:14">
      <c r="A413" s="116"/>
      <c r="B413" s="101"/>
      <c r="C413" s="101"/>
      <c r="D413" s="98" t="str">
        <f>"Total item "&amp;A410</f>
        <v>Total item 15.1.1</v>
      </c>
      <c r="E413" s="116"/>
      <c r="F413" s="96"/>
      <c r="G413" s="96"/>
      <c r="H413" s="119"/>
      <c r="I413" s="92"/>
      <c r="J413" s="92"/>
      <c r="K413" s="92"/>
      <c r="L413" s="93" t="s">
        <v>6</v>
      </c>
      <c r="M413" s="93" t="s">
        <v>9</v>
      </c>
      <c r="N413" s="94">
        <f>SUM(N411:N411)</f>
        <v>800</v>
      </c>
    </row>
    <row r="414" spans="1:14">
      <c r="A414" s="116"/>
      <c r="B414" s="116"/>
      <c r="C414" s="116"/>
      <c r="D414" s="98"/>
      <c r="E414" s="116"/>
      <c r="F414" s="96"/>
      <c r="G414" s="96"/>
      <c r="H414" s="119"/>
      <c r="I414" s="92"/>
      <c r="J414" s="92"/>
      <c r="K414" s="92"/>
      <c r="L414" s="93"/>
      <c r="M414" s="93"/>
      <c r="N414" s="94"/>
    </row>
    <row r="415" spans="1:14">
      <c r="A415" s="76" t="s">
        <v>693</v>
      </c>
      <c r="B415" s="76"/>
      <c r="C415" s="76"/>
      <c r="D415" s="90" t="s">
        <v>25</v>
      </c>
      <c r="E415" s="76"/>
      <c r="F415" s="77"/>
      <c r="G415" s="77"/>
      <c r="H415" s="79"/>
      <c r="I415" s="77"/>
      <c r="J415" s="77"/>
      <c r="K415" s="77"/>
      <c r="L415" s="77"/>
      <c r="M415" s="77"/>
      <c r="N415" s="79"/>
    </row>
    <row r="416" spans="1:14" ht="41.45" customHeight="1">
      <c r="A416" s="101" t="s">
        <v>694</v>
      </c>
      <c r="B416" s="101" t="s">
        <v>45</v>
      </c>
      <c r="C416" s="101">
        <v>101169</v>
      </c>
      <c r="D416" s="91" t="s">
        <v>671</v>
      </c>
      <c r="E416" s="116" t="s">
        <v>22</v>
      </c>
      <c r="F416" s="92"/>
      <c r="G416" s="92"/>
      <c r="H416" s="106"/>
      <c r="I416" s="92"/>
      <c r="J416" s="92"/>
      <c r="K416" s="92"/>
      <c r="L416" s="93"/>
      <c r="M416" s="93"/>
      <c r="N416" s="94"/>
    </row>
    <row r="417" spans="1:14">
      <c r="A417" s="101"/>
      <c r="B417" s="101"/>
      <c r="C417" s="101"/>
      <c r="D417" s="95" t="str">
        <f>D411</f>
        <v>E.0+0,00 A E.8+00,00m</v>
      </c>
      <c r="E417" s="116"/>
      <c r="F417" s="96">
        <f>F411</f>
        <v>160</v>
      </c>
      <c r="G417" s="96" t="s">
        <v>11</v>
      </c>
      <c r="H417" s="121">
        <f>4-0.6</f>
        <v>3.4</v>
      </c>
      <c r="I417" s="92"/>
      <c r="J417" s="92"/>
      <c r="K417" s="92"/>
      <c r="L417" s="93"/>
      <c r="M417" s="93" t="s">
        <v>9</v>
      </c>
      <c r="N417" s="97">
        <f>TRUNC(F417*H417,2)</f>
        <v>544</v>
      </c>
    </row>
    <row r="418" spans="1:14">
      <c r="A418" s="101"/>
      <c r="B418" s="101"/>
      <c r="C418" s="101"/>
      <c r="D418" s="95"/>
      <c r="E418" s="116"/>
      <c r="F418" s="96"/>
      <c r="G418" s="96"/>
      <c r="H418" s="119"/>
      <c r="I418" s="92"/>
      <c r="J418" s="92"/>
      <c r="K418" s="92"/>
      <c r="L418" s="93"/>
      <c r="M418" s="93"/>
      <c r="N418" s="97"/>
    </row>
    <row r="419" spans="1:14">
      <c r="A419" s="101"/>
      <c r="B419" s="101"/>
      <c r="C419" s="101"/>
      <c r="D419" s="98" t="str">
        <f>"Total item "&amp;A416</f>
        <v>Total item 15.2.1</v>
      </c>
      <c r="E419" s="116"/>
      <c r="F419" s="96"/>
      <c r="G419" s="96"/>
      <c r="H419" s="96"/>
      <c r="I419" s="92"/>
      <c r="J419" s="92"/>
      <c r="K419" s="96"/>
      <c r="L419" s="93" t="s">
        <v>6</v>
      </c>
      <c r="M419" s="93" t="s">
        <v>9</v>
      </c>
      <c r="N419" s="94">
        <f>SUM(N417:N417)</f>
        <v>544</v>
      </c>
    </row>
    <row r="420" spans="1:14">
      <c r="A420" s="101"/>
      <c r="B420" s="101"/>
      <c r="C420" s="101"/>
      <c r="D420" s="98"/>
      <c r="E420" s="116"/>
      <c r="F420" s="96"/>
      <c r="G420" s="96"/>
      <c r="H420" s="96"/>
      <c r="I420" s="92"/>
      <c r="J420" s="92"/>
      <c r="K420" s="96"/>
      <c r="L420" s="93"/>
      <c r="M420" s="93"/>
      <c r="N420" s="94"/>
    </row>
    <row r="421" spans="1:14" ht="64.900000000000006" customHeight="1">
      <c r="A421" s="101" t="s">
        <v>695</v>
      </c>
      <c r="B421" s="101" t="s">
        <v>45</v>
      </c>
      <c r="C421" s="101">
        <v>94273</v>
      </c>
      <c r="D421" s="91" t="s">
        <v>19</v>
      </c>
      <c r="E421" s="116" t="s">
        <v>16</v>
      </c>
      <c r="F421" s="92"/>
      <c r="G421" s="92"/>
      <c r="H421" s="92"/>
      <c r="I421" s="92"/>
      <c r="J421" s="92"/>
      <c r="K421" s="92"/>
      <c r="L421" s="93"/>
      <c r="M421" s="93"/>
      <c r="N421" s="94"/>
    </row>
    <row r="422" spans="1:14">
      <c r="A422" s="101"/>
      <c r="B422" s="101"/>
      <c r="C422" s="101"/>
      <c r="D422" s="95" t="str">
        <f>D417</f>
        <v>E.0+0,00 A E.8+00,00m</v>
      </c>
      <c r="E422" s="116"/>
      <c r="F422" s="96">
        <f>SUM(F417:F417)</f>
        <v>160</v>
      </c>
      <c r="G422" s="96" t="s">
        <v>11</v>
      </c>
      <c r="H422" s="96"/>
      <c r="I422" s="96"/>
      <c r="J422" s="96"/>
      <c r="K422" s="96" t="s">
        <v>11</v>
      </c>
      <c r="L422" s="96">
        <v>2</v>
      </c>
      <c r="M422" s="93" t="s">
        <v>9</v>
      </c>
      <c r="N422" s="97">
        <f>TRUNC(F422*L422,2)</f>
        <v>320</v>
      </c>
    </row>
    <row r="423" spans="1:14">
      <c r="A423" s="101"/>
      <c r="B423" s="101"/>
      <c r="C423" s="101"/>
      <c r="D423" s="99" t="s">
        <v>641</v>
      </c>
      <c r="E423" s="116"/>
      <c r="F423" s="96">
        <f>H417+0.6</f>
        <v>4</v>
      </c>
      <c r="G423" s="96" t="s">
        <v>11</v>
      </c>
      <c r="H423" s="96"/>
      <c r="I423" s="96"/>
      <c r="J423" s="96"/>
      <c r="K423" s="96" t="s">
        <v>11</v>
      </c>
      <c r="L423" s="96">
        <v>1</v>
      </c>
      <c r="M423" s="100" t="s">
        <v>9</v>
      </c>
      <c r="N423" s="97">
        <f>TRUNC(F423*L423,2)</f>
        <v>4</v>
      </c>
    </row>
    <row r="424" spans="1:14">
      <c r="A424" s="101"/>
      <c r="B424" s="101"/>
      <c r="C424" s="101"/>
      <c r="D424" s="99"/>
      <c r="E424" s="116"/>
      <c r="F424" s="96"/>
      <c r="G424" s="96"/>
      <c r="H424" s="96"/>
      <c r="I424" s="96"/>
      <c r="J424" s="96"/>
      <c r="K424" s="96"/>
      <c r="L424" s="96"/>
      <c r="M424" s="100"/>
      <c r="N424" s="97"/>
    </row>
    <row r="425" spans="1:14">
      <c r="A425" s="101"/>
      <c r="B425" s="101"/>
      <c r="C425" s="101"/>
      <c r="D425" s="98" t="str">
        <f>"Total item "&amp;A421</f>
        <v>Total item 15.2.2</v>
      </c>
      <c r="E425" s="116"/>
      <c r="F425" s="96"/>
      <c r="G425" s="96"/>
      <c r="H425" s="96"/>
      <c r="I425" s="92"/>
      <c r="J425" s="92"/>
      <c r="K425" s="92"/>
      <c r="L425" s="93" t="s">
        <v>6</v>
      </c>
      <c r="M425" s="93" t="s">
        <v>9</v>
      </c>
      <c r="N425" s="94">
        <f>SUM(N422:N423)</f>
        <v>324</v>
      </c>
    </row>
    <row r="426" spans="1:14">
      <c r="A426" s="101"/>
      <c r="B426" s="101"/>
      <c r="C426" s="101"/>
      <c r="D426" s="98"/>
      <c r="E426" s="116"/>
      <c r="F426" s="96"/>
      <c r="G426" s="96"/>
      <c r="H426" s="96"/>
      <c r="I426" s="92"/>
      <c r="J426" s="92"/>
      <c r="K426" s="92"/>
      <c r="L426" s="93"/>
      <c r="M426" s="93"/>
      <c r="N426" s="94"/>
    </row>
    <row r="427" spans="1:14" ht="36.700000000000003" customHeight="1">
      <c r="A427" s="101" t="s">
        <v>294</v>
      </c>
      <c r="B427" s="101" t="s">
        <v>45</v>
      </c>
      <c r="C427" s="101">
        <v>94281</v>
      </c>
      <c r="D427" s="91" t="s">
        <v>59</v>
      </c>
      <c r="E427" s="116" t="s">
        <v>16</v>
      </c>
      <c r="F427" s="92"/>
      <c r="G427" s="92"/>
      <c r="H427" s="92"/>
      <c r="I427" s="92"/>
      <c r="J427" s="92"/>
      <c r="K427" s="92"/>
      <c r="L427" s="93"/>
      <c r="M427" s="93"/>
      <c r="N427" s="94"/>
    </row>
    <row r="428" spans="1:14">
      <c r="A428" s="101"/>
      <c r="B428" s="101"/>
      <c r="C428" s="101"/>
      <c r="D428" s="95" t="str">
        <f>D422</f>
        <v>E.0+0,00 A E.8+00,00m</v>
      </c>
      <c r="E428" s="116"/>
      <c r="F428" s="96">
        <f>F422</f>
        <v>160</v>
      </c>
      <c r="G428" s="96" t="s">
        <v>11</v>
      </c>
      <c r="H428" s="96"/>
      <c r="I428" s="96"/>
      <c r="J428" s="96"/>
      <c r="K428" s="96" t="s">
        <v>11</v>
      </c>
      <c r="L428" s="96">
        <v>2</v>
      </c>
      <c r="M428" s="93" t="s">
        <v>9</v>
      </c>
      <c r="N428" s="97">
        <f>TRUNC(F428*L428,2)</f>
        <v>320</v>
      </c>
    </row>
    <row r="429" spans="1:14">
      <c r="A429" s="101"/>
      <c r="B429" s="124"/>
      <c r="C429" s="124"/>
      <c r="D429" s="95"/>
      <c r="E429" s="116"/>
      <c r="F429" s="96"/>
      <c r="G429" s="96"/>
      <c r="H429" s="96"/>
      <c r="I429" s="96"/>
      <c r="J429" s="96"/>
      <c r="K429" s="96"/>
      <c r="L429" s="96"/>
      <c r="M429" s="93"/>
      <c r="N429" s="97"/>
    </row>
    <row r="430" spans="1:14">
      <c r="A430" s="101"/>
      <c r="B430" s="101"/>
      <c r="C430" s="101"/>
      <c r="D430" s="98" t="str">
        <f>"Total item "&amp;A427</f>
        <v>Total item 15.2.3</v>
      </c>
      <c r="E430" s="116"/>
      <c r="F430" s="96"/>
      <c r="G430" s="96"/>
      <c r="H430" s="96"/>
      <c r="I430" s="92"/>
      <c r="J430" s="92"/>
      <c r="K430" s="92"/>
      <c r="L430" s="93" t="s">
        <v>6</v>
      </c>
      <c r="M430" s="93" t="s">
        <v>9</v>
      </c>
      <c r="N430" s="94">
        <f>SUM(N428:N428)</f>
        <v>320</v>
      </c>
    </row>
    <row r="431" spans="1:14">
      <c r="A431" s="116"/>
      <c r="B431" s="116"/>
      <c r="C431" s="116"/>
      <c r="D431" s="98"/>
      <c r="E431" s="116"/>
      <c r="F431" s="96"/>
      <c r="G431" s="96"/>
      <c r="H431" s="96"/>
      <c r="I431" s="92"/>
      <c r="J431" s="92"/>
      <c r="K431" s="92"/>
      <c r="L431" s="93"/>
      <c r="M431" s="93"/>
      <c r="N431" s="94"/>
    </row>
    <row r="432" spans="1:14">
      <c r="A432" s="76" t="s">
        <v>295</v>
      </c>
      <c r="B432" s="76"/>
      <c r="C432" s="76"/>
      <c r="D432" s="90" t="s">
        <v>51</v>
      </c>
      <c r="E432" s="76"/>
      <c r="F432" s="77"/>
      <c r="G432" s="77"/>
      <c r="H432" s="77"/>
      <c r="I432" s="77"/>
      <c r="J432" s="77"/>
      <c r="K432" s="77"/>
      <c r="L432" s="77"/>
      <c r="M432" s="77"/>
      <c r="N432" s="79"/>
    </row>
    <row r="433" spans="1:14" ht="21.75">
      <c r="A433" s="101" t="s">
        <v>296</v>
      </c>
      <c r="B433" s="101" t="s">
        <v>50</v>
      </c>
      <c r="C433" s="101">
        <v>13521</v>
      </c>
      <c r="D433" s="91" t="s">
        <v>60</v>
      </c>
      <c r="E433" s="116" t="s">
        <v>52</v>
      </c>
      <c r="F433" s="92"/>
      <c r="G433" s="92"/>
      <c r="H433" s="92"/>
      <c r="I433" s="92"/>
      <c r="J433" s="92"/>
      <c r="K433" s="92"/>
      <c r="L433" s="93"/>
      <c r="M433" s="93"/>
      <c r="N433" s="94"/>
    </row>
    <row r="434" spans="1:14">
      <c r="A434" s="101"/>
      <c r="B434" s="101"/>
      <c r="C434" s="116"/>
      <c r="D434" s="95" t="s">
        <v>63</v>
      </c>
      <c r="E434" s="116"/>
      <c r="F434" s="96"/>
      <c r="G434" s="96"/>
      <c r="H434" s="96"/>
      <c r="I434" s="92"/>
      <c r="J434" s="92"/>
      <c r="K434" s="96"/>
      <c r="L434" s="100">
        <v>2</v>
      </c>
      <c r="M434" s="100" t="s">
        <v>9</v>
      </c>
      <c r="N434" s="97">
        <f>PRODUCT(F434:L434)</f>
        <v>2</v>
      </c>
    </row>
    <row r="435" spans="1:14">
      <c r="A435" s="116"/>
      <c r="B435" s="116"/>
      <c r="C435" s="116"/>
      <c r="D435" s="95"/>
      <c r="E435" s="116"/>
      <c r="F435" s="96"/>
      <c r="G435" s="96"/>
      <c r="H435" s="96"/>
      <c r="I435" s="92"/>
      <c r="J435" s="92"/>
      <c r="K435" s="96"/>
      <c r="L435" s="100"/>
      <c r="M435" s="100"/>
      <c r="N435" s="97"/>
    </row>
    <row r="436" spans="1:14">
      <c r="A436" s="116"/>
      <c r="B436" s="116"/>
      <c r="C436" s="116"/>
      <c r="D436" s="98" t="str">
        <f>"Total item "&amp;A433</f>
        <v>Total item 15.3.1</v>
      </c>
      <c r="E436" s="116"/>
      <c r="F436" s="96"/>
      <c r="G436" s="96"/>
      <c r="H436" s="96"/>
      <c r="I436" s="92"/>
      <c r="J436" s="92"/>
      <c r="K436" s="92"/>
      <c r="L436" s="93" t="s">
        <v>6</v>
      </c>
      <c r="M436" s="93" t="s">
        <v>9</v>
      </c>
      <c r="N436" s="94">
        <f>SUM(N434:N434)</f>
        <v>2</v>
      </c>
    </row>
    <row r="437" spans="1:14">
      <c r="A437" s="116"/>
      <c r="B437" s="116"/>
      <c r="C437" s="116"/>
      <c r="D437" s="98"/>
      <c r="E437" s="116"/>
      <c r="F437" s="96"/>
      <c r="G437" s="96"/>
      <c r="H437" s="96"/>
      <c r="I437" s="92"/>
      <c r="J437" s="92"/>
      <c r="K437" s="92"/>
      <c r="L437" s="93"/>
      <c r="M437" s="93"/>
      <c r="N437" s="94"/>
    </row>
    <row r="438" spans="1:14">
      <c r="A438" s="73" t="s">
        <v>300</v>
      </c>
      <c r="B438" s="74"/>
      <c r="C438" s="74"/>
      <c r="D438" s="74" t="s">
        <v>723</v>
      </c>
      <c r="E438" s="73"/>
      <c r="F438" s="74"/>
      <c r="G438" s="74"/>
      <c r="H438" s="74"/>
      <c r="I438" s="74"/>
      <c r="J438" s="74"/>
      <c r="K438" s="74"/>
      <c r="L438" s="74"/>
      <c r="M438" s="74"/>
      <c r="N438" s="75"/>
    </row>
    <row r="439" spans="1:14">
      <c r="A439" s="76" t="s">
        <v>301</v>
      </c>
      <c r="B439" s="76"/>
      <c r="C439" s="76"/>
      <c r="D439" s="90" t="s">
        <v>26</v>
      </c>
      <c r="E439" s="76"/>
      <c r="F439" s="77"/>
      <c r="G439" s="77"/>
      <c r="H439" s="77"/>
      <c r="I439" s="77"/>
      <c r="J439" s="77"/>
      <c r="K439" s="77"/>
      <c r="L439" s="77"/>
      <c r="M439" s="77"/>
      <c r="N439" s="79"/>
    </row>
    <row r="440" spans="1:14" ht="21.75">
      <c r="A440" s="142" t="s">
        <v>302</v>
      </c>
      <c r="B440" s="101" t="s">
        <v>14</v>
      </c>
      <c r="C440" s="101">
        <v>100576</v>
      </c>
      <c r="D440" s="91" t="s">
        <v>34</v>
      </c>
      <c r="E440" s="116" t="s">
        <v>22</v>
      </c>
      <c r="F440" s="92"/>
      <c r="G440" s="92"/>
      <c r="H440" s="92"/>
      <c r="I440" s="92"/>
      <c r="J440" s="92"/>
      <c r="K440" s="92"/>
      <c r="L440" s="93"/>
      <c r="M440" s="93"/>
      <c r="N440" s="94"/>
    </row>
    <row r="441" spans="1:14">
      <c r="A441" s="101"/>
      <c r="B441" s="101"/>
      <c r="C441" s="101"/>
      <c r="D441" s="95" t="s">
        <v>724</v>
      </c>
      <c r="E441" s="116"/>
      <c r="F441" s="96">
        <f>(20*9)</f>
        <v>180</v>
      </c>
      <c r="G441" s="96" t="s">
        <v>11</v>
      </c>
      <c r="H441" s="121">
        <f>H447+1.6</f>
        <v>6</v>
      </c>
      <c r="I441" s="92"/>
      <c r="J441" s="92"/>
      <c r="K441" s="92"/>
      <c r="L441" s="93"/>
      <c r="M441" s="93" t="s">
        <v>9</v>
      </c>
      <c r="N441" s="97">
        <f>TRUNC(F441*H441,2)</f>
        <v>1080</v>
      </c>
    </row>
    <row r="442" spans="1:14">
      <c r="A442" s="116"/>
      <c r="B442" s="101"/>
      <c r="C442" s="117"/>
      <c r="D442" s="95"/>
      <c r="E442" s="116"/>
      <c r="F442" s="96"/>
      <c r="G442" s="96"/>
      <c r="H442" s="119"/>
      <c r="I442" s="92"/>
      <c r="J442" s="92"/>
      <c r="K442" s="92"/>
      <c r="L442" s="93"/>
      <c r="M442" s="93"/>
      <c r="N442" s="97"/>
    </row>
    <row r="443" spans="1:14">
      <c r="A443" s="116"/>
      <c r="B443" s="101"/>
      <c r="C443" s="101"/>
      <c r="D443" s="98" t="str">
        <f>"Total item "&amp;A440</f>
        <v>Total item 16.1.1</v>
      </c>
      <c r="E443" s="116"/>
      <c r="F443" s="96"/>
      <c r="G443" s="96"/>
      <c r="H443" s="119"/>
      <c r="I443" s="92"/>
      <c r="J443" s="92"/>
      <c r="K443" s="92"/>
      <c r="L443" s="93" t="s">
        <v>6</v>
      </c>
      <c r="M443" s="93" t="s">
        <v>9</v>
      </c>
      <c r="N443" s="94">
        <f>SUM(N441:N441)</f>
        <v>1080</v>
      </c>
    </row>
    <row r="444" spans="1:14">
      <c r="A444" s="116"/>
      <c r="B444" s="116"/>
      <c r="C444" s="116"/>
      <c r="D444" s="98"/>
      <c r="E444" s="116"/>
      <c r="F444" s="96"/>
      <c r="G444" s="96"/>
      <c r="H444" s="119"/>
      <c r="I444" s="92"/>
      <c r="J444" s="92"/>
      <c r="K444" s="92"/>
      <c r="L444" s="93"/>
      <c r="M444" s="93"/>
      <c r="N444" s="94"/>
    </row>
    <row r="445" spans="1:14">
      <c r="A445" s="76" t="s">
        <v>303</v>
      </c>
      <c r="B445" s="76"/>
      <c r="C445" s="76"/>
      <c r="D445" s="90" t="s">
        <v>25</v>
      </c>
      <c r="E445" s="76"/>
      <c r="F445" s="77"/>
      <c r="G445" s="77"/>
      <c r="H445" s="79"/>
      <c r="I445" s="77"/>
      <c r="J445" s="77"/>
      <c r="K445" s="77"/>
      <c r="L445" s="77"/>
      <c r="M445" s="77"/>
      <c r="N445" s="79"/>
    </row>
    <row r="446" spans="1:14" ht="41.45" customHeight="1">
      <c r="A446" s="101" t="s">
        <v>304</v>
      </c>
      <c r="B446" s="101" t="s">
        <v>45</v>
      </c>
      <c r="C446" s="101">
        <v>101169</v>
      </c>
      <c r="D446" s="91" t="s">
        <v>671</v>
      </c>
      <c r="E446" s="116" t="s">
        <v>22</v>
      </c>
      <c r="F446" s="92"/>
      <c r="G446" s="92"/>
      <c r="H446" s="106"/>
      <c r="I446" s="92"/>
      <c r="J446" s="92"/>
      <c r="K446" s="92"/>
      <c r="L446" s="93"/>
      <c r="M446" s="93"/>
      <c r="N446" s="94"/>
    </row>
    <row r="447" spans="1:14">
      <c r="A447" s="101"/>
      <c r="B447" s="101"/>
      <c r="C447" s="101"/>
      <c r="D447" s="95" t="str">
        <f>D441</f>
        <v>E.0+0,00 A E.9+00,00m</v>
      </c>
      <c r="E447" s="116"/>
      <c r="F447" s="96">
        <f>F441</f>
        <v>180</v>
      </c>
      <c r="G447" s="96" t="s">
        <v>11</v>
      </c>
      <c r="H447" s="121">
        <f>5-0.6</f>
        <v>4.4000000000000004</v>
      </c>
      <c r="I447" s="92"/>
      <c r="J447" s="92"/>
      <c r="K447" s="92"/>
      <c r="L447" s="93"/>
      <c r="M447" s="93" t="s">
        <v>9</v>
      </c>
      <c r="N447" s="97">
        <f>TRUNC(F447*H447,2)</f>
        <v>792</v>
      </c>
    </row>
    <row r="448" spans="1:14">
      <c r="A448" s="101"/>
      <c r="B448" s="101"/>
      <c r="C448" s="101"/>
      <c r="D448" s="95"/>
      <c r="E448" s="116"/>
      <c r="F448" s="96"/>
      <c r="G448" s="96"/>
      <c r="H448" s="119"/>
      <c r="I448" s="92"/>
      <c r="J448" s="92"/>
      <c r="K448" s="92"/>
      <c r="L448" s="93"/>
      <c r="M448" s="93"/>
      <c r="N448" s="97"/>
    </row>
    <row r="449" spans="1:14">
      <c r="A449" s="101"/>
      <c r="B449" s="101"/>
      <c r="C449" s="101"/>
      <c r="D449" s="98" t="str">
        <f>"Total item "&amp;A446</f>
        <v>Total item 16.2.1</v>
      </c>
      <c r="E449" s="116"/>
      <c r="F449" s="96"/>
      <c r="G449" s="96"/>
      <c r="H449" s="96"/>
      <c r="I449" s="92"/>
      <c r="J449" s="92"/>
      <c r="K449" s="96"/>
      <c r="L449" s="93" t="s">
        <v>6</v>
      </c>
      <c r="M449" s="93" t="s">
        <v>9</v>
      </c>
      <c r="N449" s="94">
        <f>SUM(N447:N447)</f>
        <v>792</v>
      </c>
    </row>
    <row r="450" spans="1:14">
      <c r="A450" s="101"/>
      <c r="B450" s="101"/>
      <c r="C450" s="101"/>
      <c r="D450" s="98"/>
      <c r="E450" s="116"/>
      <c r="F450" s="96"/>
      <c r="G450" s="96"/>
      <c r="H450" s="96"/>
      <c r="I450" s="92"/>
      <c r="J450" s="92"/>
      <c r="K450" s="96"/>
      <c r="L450" s="93"/>
      <c r="M450" s="93"/>
      <c r="N450" s="94"/>
    </row>
    <row r="451" spans="1:14" ht="64.900000000000006" customHeight="1">
      <c r="A451" s="101" t="s">
        <v>305</v>
      </c>
      <c r="B451" s="101" t="s">
        <v>45</v>
      </c>
      <c r="C451" s="101">
        <v>94273</v>
      </c>
      <c r="D451" s="91" t="s">
        <v>19</v>
      </c>
      <c r="E451" s="116" t="s">
        <v>16</v>
      </c>
      <c r="F451" s="92"/>
      <c r="G451" s="92"/>
      <c r="H451" s="92"/>
      <c r="I451" s="92"/>
      <c r="J451" s="92"/>
      <c r="K451" s="92"/>
      <c r="L451" s="93"/>
      <c r="M451" s="93"/>
      <c r="N451" s="94"/>
    </row>
    <row r="452" spans="1:14">
      <c r="A452" s="101"/>
      <c r="B452" s="101"/>
      <c r="C452" s="101"/>
      <c r="D452" s="95" t="str">
        <f>D447</f>
        <v>E.0+0,00 A E.9+00,00m</v>
      </c>
      <c r="E452" s="116"/>
      <c r="F452" s="96">
        <f>SUM(F447:F447)</f>
        <v>180</v>
      </c>
      <c r="G452" s="96" t="s">
        <v>11</v>
      </c>
      <c r="H452" s="96"/>
      <c r="I452" s="96"/>
      <c r="J452" s="96"/>
      <c r="K452" s="96" t="s">
        <v>11</v>
      </c>
      <c r="L452" s="96">
        <v>2</v>
      </c>
      <c r="M452" s="93" t="s">
        <v>9</v>
      </c>
      <c r="N452" s="97">
        <f>TRUNC(F452*L452,2)</f>
        <v>360</v>
      </c>
    </row>
    <row r="453" spans="1:14">
      <c r="A453" s="101"/>
      <c r="B453" s="101"/>
      <c r="C453" s="101"/>
      <c r="D453" s="99" t="s">
        <v>641</v>
      </c>
      <c r="E453" s="116"/>
      <c r="F453" s="96">
        <f>H447+0.6</f>
        <v>5</v>
      </c>
      <c r="G453" s="96" t="s">
        <v>11</v>
      </c>
      <c r="H453" s="96"/>
      <c r="I453" s="96"/>
      <c r="J453" s="96"/>
      <c r="K453" s="96" t="s">
        <v>11</v>
      </c>
      <c r="L453" s="96">
        <v>15</v>
      </c>
      <c r="M453" s="100" t="s">
        <v>9</v>
      </c>
      <c r="N453" s="97">
        <f>TRUNC(F453*L453,2)</f>
        <v>75</v>
      </c>
    </row>
    <row r="454" spans="1:14">
      <c r="A454" s="101"/>
      <c r="B454" s="101"/>
      <c r="C454" s="101"/>
      <c r="D454" s="99"/>
      <c r="E454" s="116"/>
      <c r="F454" s="96"/>
      <c r="G454" s="96"/>
      <c r="H454" s="96"/>
      <c r="I454" s="96"/>
      <c r="J454" s="96"/>
      <c r="K454" s="96"/>
      <c r="L454" s="96"/>
      <c r="M454" s="100"/>
      <c r="N454" s="97"/>
    </row>
    <row r="455" spans="1:14">
      <c r="A455" s="101"/>
      <c r="B455" s="101"/>
      <c r="C455" s="101"/>
      <c r="D455" s="98" t="str">
        <f>"Total item "&amp;A451</f>
        <v>Total item 16.2.2</v>
      </c>
      <c r="E455" s="116"/>
      <c r="F455" s="96"/>
      <c r="G455" s="96"/>
      <c r="H455" s="96"/>
      <c r="I455" s="92"/>
      <c r="J455" s="92"/>
      <c r="K455" s="92"/>
      <c r="L455" s="93" t="s">
        <v>6</v>
      </c>
      <c r="M455" s="93" t="s">
        <v>9</v>
      </c>
      <c r="N455" s="94">
        <f>SUM(N452:N453)</f>
        <v>435</v>
      </c>
    </row>
    <row r="456" spans="1:14">
      <c r="A456" s="101"/>
      <c r="B456" s="101"/>
      <c r="C456" s="101"/>
      <c r="D456" s="98"/>
      <c r="E456" s="116"/>
      <c r="F456" s="96"/>
      <c r="G456" s="96"/>
      <c r="H456" s="96"/>
      <c r="I456" s="92"/>
      <c r="J456" s="92"/>
      <c r="K456" s="92"/>
      <c r="L456" s="93"/>
      <c r="M456" s="93"/>
      <c r="N456" s="94"/>
    </row>
    <row r="457" spans="1:14" ht="36.700000000000003" customHeight="1">
      <c r="A457" s="101" t="s">
        <v>306</v>
      </c>
      <c r="B457" s="101" t="s">
        <v>45</v>
      </c>
      <c r="C457" s="101">
        <v>94281</v>
      </c>
      <c r="D457" s="91" t="s">
        <v>59</v>
      </c>
      <c r="E457" s="116" t="s">
        <v>16</v>
      </c>
      <c r="F457" s="92"/>
      <c r="G457" s="92"/>
      <c r="H457" s="92"/>
      <c r="I457" s="92"/>
      <c r="J457" s="92"/>
      <c r="K457" s="92"/>
      <c r="L457" s="93"/>
      <c r="M457" s="93"/>
      <c r="N457" s="94"/>
    </row>
    <row r="458" spans="1:14">
      <c r="A458" s="101"/>
      <c r="B458" s="101"/>
      <c r="C458" s="101"/>
      <c r="D458" s="95" t="str">
        <f>D452</f>
        <v>E.0+0,00 A E.9+00,00m</v>
      </c>
      <c r="E458" s="116"/>
      <c r="F458" s="96">
        <f>F452</f>
        <v>180</v>
      </c>
      <c r="G458" s="96" t="s">
        <v>11</v>
      </c>
      <c r="H458" s="96"/>
      <c r="I458" s="96"/>
      <c r="J458" s="96"/>
      <c r="K458" s="96" t="s">
        <v>11</v>
      </c>
      <c r="L458" s="96">
        <v>2</v>
      </c>
      <c r="M458" s="93" t="s">
        <v>9</v>
      </c>
      <c r="N458" s="97">
        <f>TRUNC(F458*L458,2)</f>
        <v>360</v>
      </c>
    </row>
    <row r="459" spans="1:14">
      <c r="A459" s="101"/>
      <c r="B459" s="124"/>
      <c r="C459" s="124"/>
      <c r="D459" s="95"/>
      <c r="E459" s="116"/>
      <c r="F459" s="96"/>
      <c r="G459" s="96"/>
      <c r="H459" s="96"/>
      <c r="I459" s="96"/>
      <c r="J459" s="96"/>
      <c r="K459" s="96"/>
      <c r="L459" s="96"/>
      <c r="M459" s="93"/>
      <c r="N459" s="97"/>
    </row>
    <row r="460" spans="1:14">
      <c r="A460" s="101"/>
      <c r="B460" s="101"/>
      <c r="C460" s="101"/>
      <c r="D460" s="98" t="str">
        <f>"Total item "&amp;A457</f>
        <v>Total item 16.2.3</v>
      </c>
      <c r="E460" s="116"/>
      <c r="F460" s="96"/>
      <c r="G460" s="96"/>
      <c r="H460" s="96"/>
      <c r="I460" s="92"/>
      <c r="J460" s="92"/>
      <c r="K460" s="92"/>
      <c r="L460" s="93" t="s">
        <v>6</v>
      </c>
      <c r="M460" s="93" t="s">
        <v>9</v>
      </c>
      <c r="N460" s="94">
        <f>SUM(N458:N458)</f>
        <v>360</v>
      </c>
    </row>
    <row r="461" spans="1:14">
      <c r="A461" s="116"/>
      <c r="B461" s="116"/>
      <c r="C461" s="116"/>
      <c r="D461" s="98"/>
      <c r="E461" s="116"/>
      <c r="F461" s="96"/>
      <c r="G461" s="96"/>
      <c r="H461" s="96"/>
      <c r="I461" s="92"/>
      <c r="J461" s="92"/>
      <c r="K461" s="92"/>
      <c r="L461" s="93"/>
      <c r="M461" s="93"/>
      <c r="N461" s="94"/>
    </row>
    <row r="462" spans="1:14">
      <c r="A462" s="76" t="s">
        <v>307</v>
      </c>
      <c r="B462" s="76"/>
      <c r="C462" s="76"/>
      <c r="D462" s="90" t="s">
        <v>51</v>
      </c>
      <c r="E462" s="76"/>
      <c r="F462" s="77"/>
      <c r="G462" s="77"/>
      <c r="H462" s="77"/>
      <c r="I462" s="77"/>
      <c r="J462" s="77"/>
      <c r="K462" s="77"/>
      <c r="L462" s="77"/>
      <c r="M462" s="77"/>
      <c r="N462" s="79"/>
    </row>
    <row r="463" spans="1:14" ht="21.75">
      <c r="A463" s="101" t="s">
        <v>308</v>
      </c>
      <c r="B463" s="101" t="s">
        <v>50</v>
      </c>
      <c r="C463" s="101">
        <v>13521</v>
      </c>
      <c r="D463" s="91" t="s">
        <v>60</v>
      </c>
      <c r="E463" s="116" t="s">
        <v>52</v>
      </c>
      <c r="F463" s="92"/>
      <c r="G463" s="92"/>
      <c r="H463" s="92"/>
      <c r="I463" s="92"/>
      <c r="J463" s="92"/>
      <c r="K463" s="92"/>
      <c r="L463" s="93"/>
      <c r="M463" s="93"/>
      <c r="N463" s="94"/>
    </row>
    <row r="464" spans="1:14">
      <c r="A464" s="101"/>
      <c r="B464" s="101"/>
      <c r="C464" s="116"/>
      <c r="D464" s="95" t="s">
        <v>63</v>
      </c>
      <c r="E464" s="116"/>
      <c r="F464" s="96"/>
      <c r="G464" s="96"/>
      <c r="H464" s="96"/>
      <c r="I464" s="92"/>
      <c r="J464" s="92"/>
      <c r="K464" s="96"/>
      <c r="L464" s="100">
        <v>2</v>
      </c>
      <c r="M464" s="100" t="s">
        <v>9</v>
      </c>
      <c r="N464" s="97">
        <f>PRODUCT(F464:L464)</f>
        <v>2</v>
      </c>
    </row>
    <row r="465" spans="1:14">
      <c r="A465" s="116"/>
      <c r="B465" s="116"/>
      <c r="C465" s="116"/>
      <c r="D465" s="95"/>
      <c r="E465" s="116"/>
      <c r="F465" s="96"/>
      <c r="G465" s="96"/>
      <c r="H465" s="96"/>
      <c r="I465" s="92"/>
      <c r="J465" s="92"/>
      <c r="K465" s="96"/>
      <c r="L465" s="100"/>
      <c r="M465" s="100"/>
      <c r="N465" s="97"/>
    </row>
    <row r="466" spans="1:14">
      <c r="A466" s="116"/>
      <c r="B466" s="116"/>
      <c r="C466" s="116"/>
      <c r="D466" s="98" t="str">
        <f>"Total item "&amp;A463</f>
        <v>Total item 16.3.1</v>
      </c>
      <c r="E466" s="116"/>
      <c r="F466" s="96"/>
      <c r="G466" s="96"/>
      <c r="H466" s="96"/>
      <c r="I466" s="92"/>
      <c r="J466" s="92"/>
      <c r="K466" s="92"/>
      <c r="L466" s="93" t="s">
        <v>6</v>
      </c>
      <c r="M466" s="93" t="s">
        <v>9</v>
      </c>
      <c r="N466" s="94">
        <f>SUM(N464:N464)</f>
        <v>2</v>
      </c>
    </row>
    <row r="467" spans="1:14">
      <c r="A467" s="116"/>
      <c r="B467" s="116"/>
      <c r="C467" s="116"/>
      <c r="D467" s="98"/>
      <c r="E467" s="116"/>
      <c r="F467" s="96"/>
      <c r="G467" s="96"/>
      <c r="H467" s="96"/>
      <c r="I467" s="92"/>
      <c r="J467" s="92"/>
      <c r="K467" s="92"/>
      <c r="L467" s="93"/>
      <c r="M467" s="93"/>
      <c r="N467" s="94"/>
    </row>
    <row r="468" spans="1:14">
      <c r="A468" s="73" t="s">
        <v>508</v>
      </c>
      <c r="B468" s="74"/>
      <c r="C468" s="74"/>
      <c r="D468" s="74" t="s">
        <v>725</v>
      </c>
      <c r="E468" s="73"/>
      <c r="F468" s="74"/>
      <c r="G468" s="74"/>
      <c r="H468" s="74"/>
      <c r="I468" s="74"/>
      <c r="J468" s="74"/>
      <c r="K468" s="74"/>
      <c r="L468" s="74"/>
      <c r="M468" s="74"/>
      <c r="N468" s="75"/>
    </row>
    <row r="469" spans="1:14">
      <c r="A469" s="76" t="s">
        <v>312</v>
      </c>
      <c r="B469" s="76"/>
      <c r="C469" s="76"/>
      <c r="D469" s="90" t="s">
        <v>26</v>
      </c>
      <c r="E469" s="76"/>
      <c r="F469" s="77"/>
      <c r="G469" s="77"/>
      <c r="H469" s="77"/>
      <c r="I469" s="77"/>
      <c r="J469" s="77"/>
      <c r="K469" s="77"/>
      <c r="L469" s="77"/>
      <c r="M469" s="77"/>
      <c r="N469" s="79"/>
    </row>
    <row r="470" spans="1:14" ht="21.75">
      <c r="A470" s="142" t="s">
        <v>313</v>
      </c>
      <c r="B470" s="101" t="s">
        <v>14</v>
      </c>
      <c r="C470" s="101">
        <v>100576</v>
      </c>
      <c r="D470" s="91" t="s">
        <v>34</v>
      </c>
      <c r="E470" s="141" t="s">
        <v>22</v>
      </c>
      <c r="F470" s="92"/>
      <c r="G470" s="92"/>
      <c r="H470" s="92"/>
      <c r="I470" s="92"/>
      <c r="J470" s="92"/>
      <c r="K470" s="92"/>
      <c r="L470" s="93"/>
      <c r="M470" s="93"/>
      <c r="N470" s="94"/>
    </row>
    <row r="471" spans="1:14">
      <c r="A471" s="101"/>
      <c r="B471" s="101"/>
      <c r="C471" s="101"/>
      <c r="D471" s="95" t="s">
        <v>724</v>
      </c>
      <c r="E471" s="141"/>
      <c r="F471" s="96">
        <f>(20*6)+12</f>
        <v>132</v>
      </c>
      <c r="G471" s="96" t="s">
        <v>11</v>
      </c>
      <c r="H471" s="121">
        <f>H477+1.6</f>
        <v>5</v>
      </c>
      <c r="I471" s="92"/>
      <c r="J471" s="92"/>
      <c r="K471" s="92"/>
      <c r="L471" s="93"/>
      <c r="M471" s="93" t="s">
        <v>9</v>
      </c>
      <c r="N471" s="97">
        <f>TRUNC(F471*H471,2)</f>
        <v>660</v>
      </c>
    </row>
    <row r="472" spans="1:14">
      <c r="A472" s="141"/>
      <c r="B472" s="101"/>
      <c r="C472" s="117"/>
      <c r="D472" s="95"/>
      <c r="E472" s="141"/>
      <c r="F472" s="96"/>
      <c r="G472" s="96"/>
      <c r="H472" s="119"/>
      <c r="I472" s="92"/>
      <c r="J472" s="92"/>
      <c r="K472" s="92"/>
      <c r="L472" s="93"/>
      <c r="M472" s="93"/>
      <c r="N472" s="97"/>
    </row>
    <row r="473" spans="1:14">
      <c r="A473" s="141"/>
      <c r="B473" s="101"/>
      <c r="C473" s="101"/>
      <c r="D473" s="98" t="str">
        <f>"Total item "&amp;A470</f>
        <v>Total item 17.1.1</v>
      </c>
      <c r="E473" s="141"/>
      <c r="F473" s="96"/>
      <c r="G473" s="96"/>
      <c r="H473" s="119"/>
      <c r="I473" s="92"/>
      <c r="J473" s="92"/>
      <c r="K473" s="92"/>
      <c r="L473" s="93" t="s">
        <v>6</v>
      </c>
      <c r="M473" s="93" t="s">
        <v>9</v>
      </c>
      <c r="N473" s="94">
        <f>SUM(N471:N471)</f>
        <v>660</v>
      </c>
    </row>
    <row r="474" spans="1:14">
      <c r="A474" s="141"/>
      <c r="B474" s="141"/>
      <c r="C474" s="141"/>
      <c r="D474" s="98"/>
      <c r="E474" s="141"/>
      <c r="F474" s="96"/>
      <c r="G474" s="96"/>
      <c r="H474" s="119"/>
      <c r="I474" s="92"/>
      <c r="J474" s="92"/>
      <c r="K474" s="92"/>
      <c r="L474" s="93"/>
      <c r="M474" s="93"/>
      <c r="N474" s="94"/>
    </row>
    <row r="475" spans="1:14">
      <c r="A475" s="76" t="s">
        <v>314</v>
      </c>
      <c r="B475" s="76"/>
      <c r="C475" s="76"/>
      <c r="D475" s="90" t="s">
        <v>25</v>
      </c>
      <c r="E475" s="76"/>
      <c r="F475" s="77"/>
      <c r="G475" s="77"/>
      <c r="H475" s="79"/>
      <c r="I475" s="77"/>
      <c r="J475" s="77"/>
      <c r="K475" s="77"/>
      <c r="L475" s="77"/>
      <c r="M475" s="77"/>
      <c r="N475" s="79"/>
    </row>
    <row r="476" spans="1:14" ht="41.45" customHeight="1">
      <c r="A476" s="101" t="s">
        <v>315</v>
      </c>
      <c r="B476" s="101" t="s">
        <v>45</v>
      </c>
      <c r="C476" s="101">
        <v>101169</v>
      </c>
      <c r="D476" s="91" t="s">
        <v>671</v>
      </c>
      <c r="E476" s="141" t="s">
        <v>22</v>
      </c>
      <c r="F476" s="92"/>
      <c r="G476" s="92"/>
      <c r="H476" s="106"/>
      <c r="I476" s="92"/>
      <c r="J476" s="92"/>
      <c r="K476" s="92"/>
      <c r="L476" s="93"/>
      <c r="M476" s="93"/>
      <c r="N476" s="94"/>
    </row>
    <row r="477" spans="1:14">
      <c r="A477" s="101"/>
      <c r="B477" s="101"/>
      <c r="C477" s="101"/>
      <c r="D477" s="95" t="str">
        <f>D471</f>
        <v>E.0+0,00 A E.9+00,00m</v>
      </c>
      <c r="E477" s="141"/>
      <c r="F477" s="96">
        <f>F471</f>
        <v>132</v>
      </c>
      <c r="G477" s="96" t="s">
        <v>11</v>
      </c>
      <c r="H477" s="121">
        <f>4-0.6</f>
        <v>3.4</v>
      </c>
      <c r="I477" s="92"/>
      <c r="J477" s="92"/>
      <c r="K477" s="92"/>
      <c r="L477" s="93"/>
      <c r="M477" s="93" t="s">
        <v>9</v>
      </c>
      <c r="N477" s="97">
        <f>TRUNC(F477*H477,2)</f>
        <v>448.8</v>
      </c>
    </row>
    <row r="478" spans="1:14">
      <c r="A478" s="101"/>
      <c r="B478" s="101"/>
      <c r="C478" s="101"/>
      <c r="D478" s="95"/>
      <c r="E478" s="141"/>
      <c r="F478" s="96"/>
      <c r="G478" s="96"/>
      <c r="H478" s="119"/>
      <c r="I478" s="92"/>
      <c r="J478" s="92"/>
      <c r="K478" s="92"/>
      <c r="L478" s="93"/>
      <c r="M478" s="93"/>
      <c r="N478" s="97"/>
    </row>
    <row r="479" spans="1:14">
      <c r="A479" s="101"/>
      <c r="B479" s="101"/>
      <c r="C479" s="101"/>
      <c r="D479" s="98" t="str">
        <f>"Total item "&amp;A476</f>
        <v>Total item 17.2.1</v>
      </c>
      <c r="E479" s="141"/>
      <c r="F479" s="96"/>
      <c r="G479" s="96"/>
      <c r="H479" s="96"/>
      <c r="I479" s="92"/>
      <c r="J479" s="92"/>
      <c r="K479" s="96"/>
      <c r="L479" s="93" t="s">
        <v>6</v>
      </c>
      <c r="M479" s="93" t="s">
        <v>9</v>
      </c>
      <c r="N479" s="94">
        <f>SUM(N477:N477)</f>
        <v>448.8</v>
      </c>
    </row>
    <row r="480" spans="1:14">
      <c r="A480" s="101"/>
      <c r="B480" s="101"/>
      <c r="C480" s="101"/>
      <c r="D480" s="98"/>
      <c r="E480" s="141"/>
      <c r="F480" s="96"/>
      <c r="G480" s="96"/>
      <c r="H480" s="96"/>
      <c r="I480" s="92"/>
      <c r="J480" s="92"/>
      <c r="K480" s="96"/>
      <c r="L480" s="93"/>
      <c r="M480" s="93"/>
      <c r="N480" s="94"/>
    </row>
    <row r="481" spans="1:14" ht="64.900000000000006" customHeight="1">
      <c r="A481" s="101" t="s">
        <v>316</v>
      </c>
      <c r="B481" s="101" t="s">
        <v>45</v>
      </c>
      <c r="C481" s="101">
        <v>94273</v>
      </c>
      <c r="D481" s="91" t="s">
        <v>19</v>
      </c>
      <c r="E481" s="141" t="s">
        <v>16</v>
      </c>
      <c r="F481" s="92"/>
      <c r="G481" s="92"/>
      <c r="H481" s="92"/>
      <c r="I481" s="92"/>
      <c r="J481" s="92"/>
      <c r="K481" s="92"/>
      <c r="L481" s="93"/>
      <c r="M481" s="93"/>
      <c r="N481" s="94"/>
    </row>
    <row r="482" spans="1:14">
      <c r="A482" s="101"/>
      <c r="B482" s="101"/>
      <c r="C482" s="101"/>
      <c r="D482" s="95" t="str">
        <f>D477</f>
        <v>E.0+0,00 A E.9+00,00m</v>
      </c>
      <c r="E482" s="141"/>
      <c r="F482" s="96">
        <f>SUM(F477:F477)</f>
        <v>132</v>
      </c>
      <c r="G482" s="96" t="s">
        <v>11</v>
      </c>
      <c r="H482" s="96"/>
      <c r="I482" s="96"/>
      <c r="J482" s="96"/>
      <c r="K482" s="96" t="s">
        <v>11</v>
      </c>
      <c r="L482" s="96">
        <v>2</v>
      </c>
      <c r="M482" s="93" t="s">
        <v>9</v>
      </c>
      <c r="N482" s="97">
        <f>TRUNC(F482*L482,2)</f>
        <v>264</v>
      </c>
    </row>
    <row r="483" spans="1:14">
      <c r="A483" s="101"/>
      <c r="B483" s="101"/>
      <c r="C483" s="101"/>
      <c r="D483" s="99" t="s">
        <v>641</v>
      </c>
      <c r="E483" s="141"/>
      <c r="F483" s="96">
        <f>H477+0.6</f>
        <v>4</v>
      </c>
      <c r="G483" s="96" t="s">
        <v>11</v>
      </c>
      <c r="H483" s="96"/>
      <c r="I483" s="96"/>
      <c r="J483" s="96"/>
      <c r="K483" s="96" t="s">
        <v>11</v>
      </c>
      <c r="L483" s="96">
        <v>8</v>
      </c>
      <c r="M483" s="100" t="s">
        <v>9</v>
      </c>
      <c r="N483" s="97">
        <f>TRUNC(F483*L483,2)</f>
        <v>32</v>
      </c>
    </row>
    <row r="484" spans="1:14">
      <c r="A484" s="101"/>
      <c r="B484" s="101"/>
      <c r="C484" s="101"/>
      <c r="D484" s="99"/>
      <c r="E484" s="141"/>
      <c r="F484" s="96"/>
      <c r="G484" s="96"/>
      <c r="H484" s="96"/>
      <c r="I484" s="96"/>
      <c r="J484" s="96"/>
      <c r="K484" s="96"/>
      <c r="L484" s="96"/>
      <c r="M484" s="100"/>
      <c r="N484" s="97"/>
    </row>
    <row r="485" spans="1:14">
      <c r="A485" s="101"/>
      <c r="B485" s="101"/>
      <c r="C485" s="101"/>
      <c r="D485" s="98" t="str">
        <f>"Total item "&amp;A481</f>
        <v>Total item 17.2.2</v>
      </c>
      <c r="E485" s="141"/>
      <c r="F485" s="96"/>
      <c r="G485" s="96"/>
      <c r="H485" s="96"/>
      <c r="I485" s="92"/>
      <c r="J485" s="92"/>
      <c r="K485" s="92"/>
      <c r="L485" s="93" t="s">
        <v>6</v>
      </c>
      <c r="M485" s="93" t="s">
        <v>9</v>
      </c>
      <c r="N485" s="94">
        <f>SUM(N482:N483)</f>
        <v>296</v>
      </c>
    </row>
    <row r="486" spans="1:14">
      <c r="A486" s="101"/>
      <c r="B486" s="101"/>
      <c r="C486" s="101"/>
      <c r="D486" s="98"/>
      <c r="E486" s="141"/>
      <c r="F486" s="96"/>
      <c r="G486" s="96"/>
      <c r="H486" s="96"/>
      <c r="I486" s="92"/>
      <c r="J486" s="92"/>
      <c r="K486" s="92"/>
      <c r="L486" s="93"/>
      <c r="M486" s="93"/>
      <c r="N486" s="94"/>
    </row>
    <row r="487" spans="1:14" ht="36.700000000000003" customHeight="1">
      <c r="A487" s="101" t="s">
        <v>318</v>
      </c>
      <c r="B487" s="101" t="s">
        <v>45</v>
      </c>
      <c r="C487" s="101">
        <v>94281</v>
      </c>
      <c r="D487" s="91" t="s">
        <v>59</v>
      </c>
      <c r="E487" s="141" t="s">
        <v>16</v>
      </c>
      <c r="F487" s="92"/>
      <c r="G487" s="92"/>
      <c r="H487" s="92"/>
      <c r="I487" s="92"/>
      <c r="J487" s="92"/>
      <c r="K487" s="92"/>
      <c r="L487" s="93"/>
      <c r="M487" s="93"/>
      <c r="N487" s="94"/>
    </row>
    <row r="488" spans="1:14">
      <c r="A488" s="101"/>
      <c r="B488" s="101"/>
      <c r="C488" s="101"/>
      <c r="D488" s="95" t="str">
        <f>D482</f>
        <v>E.0+0,00 A E.9+00,00m</v>
      </c>
      <c r="E488" s="141"/>
      <c r="F488" s="96">
        <f>F482</f>
        <v>132</v>
      </c>
      <c r="G488" s="96" t="s">
        <v>11</v>
      </c>
      <c r="H488" s="96"/>
      <c r="I488" s="96"/>
      <c r="J488" s="96"/>
      <c r="K488" s="96" t="s">
        <v>11</v>
      </c>
      <c r="L488" s="96">
        <v>2</v>
      </c>
      <c r="M488" s="93" t="s">
        <v>9</v>
      </c>
      <c r="N488" s="97">
        <f>TRUNC(F488*L488,2)</f>
        <v>264</v>
      </c>
    </row>
    <row r="489" spans="1:14">
      <c r="A489" s="101"/>
      <c r="B489" s="124"/>
      <c r="C489" s="124"/>
      <c r="D489" s="95"/>
      <c r="E489" s="141"/>
      <c r="F489" s="96"/>
      <c r="G489" s="96"/>
      <c r="H489" s="96"/>
      <c r="I489" s="96"/>
      <c r="J489" s="96"/>
      <c r="K489" s="96"/>
      <c r="L489" s="96"/>
      <c r="M489" s="93"/>
      <c r="N489" s="97"/>
    </row>
    <row r="490" spans="1:14">
      <c r="A490" s="101"/>
      <c r="B490" s="101"/>
      <c r="C490" s="101"/>
      <c r="D490" s="98" t="str">
        <f>"Total item "&amp;A487</f>
        <v>Total item 17.2.3</v>
      </c>
      <c r="E490" s="141"/>
      <c r="F490" s="96"/>
      <c r="G490" s="96"/>
      <c r="H490" s="96"/>
      <c r="I490" s="92"/>
      <c r="J490" s="92"/>
      <c r="K490" s="92"/>
      <c r="L490" s="93" t="s">
        <v>6</v>
      </c>
      <c r="M490" s="93" t="s">
        <v>9</v>
      </c>
      <c r="N490" s="94">
        <f>SUM(N488:N488)</f>
        <v>264</v>
      </c>
    </row>
    <row r="491" spans="1:14">
      <c r="A491" s="141"/>
      <c r="B491" s="141"/>
      <c r="C491" s="141"/>
      <c r="D491" s="98"/>
      <c r="E491" s="141"/>
      <c r="F491" s="96"/>
      <c r="G491" s="96"/>
      <c r="H491" s="96"/>
      <c r="I491" s="92"/>
      <c r="J491" s="92"/>
      <c r="K491" s="92"/>
      <c r="L491" s="93"/>
      <c r="M491" s="93"/>
      <c r="N491" s="94"/>
    </row>
    <row r="492" spans="1:14">
      <c r="A492" s="76" t="s">
        <v>320</v>
      </c>
      <c r="B492" s="76"/>
      <c r="C492" s="76"/>
      <c r="D492" s="90" t="s">
        <v>51</v>
      </c>
      <c r="E492" s="76"/>
      <c r="F492" s="77"/>
      <c r="G492" s="77"/>
      <c r="H492" s="77"/>
      <c r="I492" s="77"/>
      <c r="J492" s="77"/>
      <c r="K492" s="77"/>
      <c r="L492" s="77"/>
      <c r="M492" s="77"/>
      <c r="N492" s="79"/>
    </row>
    <row r="493" spans="1:14" ht="21.75">
      <c r="A493" s="101" t="s">
        <v>319</v>
      </c>
      <c r="B493" s="101" t="s">
        <v>50</v>
      </c>
      <c r="C493" s="101">
        <v>13521</v>
      </c>
      <c r="D493" s="91" t="s">
        <v>60</v>
      </c>
      <c r="E493" s="141" t="s">
        <v>52</v>
      </c>
      <c r="F493" s="92"/>
      <c r="G493" s="92"/>
      <c r="H493" s="92"/>
      <c r="I493" s="92"/>
      <c r="J493" s="92"/>
      <c r="K493" s="92"/>
      <c r="L493" s="93"/>
      <c r="M493" s="93"/>
      <c r="N493" s="94"/>
    </row>
    <row r="494" spans="1:14">
      <c r="A494" s="101"/>
      <c r="B494" s="101"/>
      <c r="C494" s="141"/>
      <c r="D494" s="95" t="s">
        <v>63</v>
      </c>
      <c r="E494" s="141"/>
      <c r="F494" s="96"/>
      <c r="G494" s="96"/>
      <c r="H494" s="96"/>
      <c r="I494" s="92"/>
      <c r="J494" s="92"/>
      <c r="K494" s="96"/>
      <c r="L494" s="100">
        <v>2</v>
      </c>
      <c r="M494" s="100" t="s">
        <v>9</v>
      </c>
      <c r="N494" s="97">
        <f>PRODUCT(F494:L494)</f>
        <v>2</v>
      </c>
    </row>
    <row r="495" spans="1:14">
      <c r="A495" s="141"/>
      <c r="B495" s="141"/>
      <c r="C495" s="141"/>
      <c r="D495" s="95"/>
      <c r="E495" s="141"/>
      <c r="F495" s="96"/>
      <c r="G495" s="96"/>
      <c r="H495" s="96"/>
      <c r="I495" s="92"/>
      <c r="J495" s="92"/>
      <c r="K495" s="96"/>
      <c r="L495" s="100"/>
      <c r="M495" s="100"/>
      <c r="N495" s="97"/>
    </row>
    <row r="496" spans="1:14">
      <c r="A496" s="141"/>
      <c r="B496" s="141"/>
      <c r="C496" s="141"/>
      <c r="D496" s="98" t="str">
        <f>"Total item "&amp;A493</f>
        <v>Total item 17.3.1</v>
      </c>
      <c r="E496" s="141"/>
      <c r="F496" s="96"/>
      <c r="G496" s="96"/>
      <c r="H496" s="96"/>
      <c r="I496" s="92"/>
      <c r="J496" s="92"/>
      <c r="K496" s="92"/>
      <c r="L496" s="93" t="s">
        <v>6</v>
      </c>
      <c r="M496" s="93" t="s">
        <v>9</v>
      </c>
      <c r="N496" s="94">
        <f>SUM(N494:N494)</f>
        <v>2</v>
      </c>
    </row>
    <row r="497" spans="1:14">
      <c r="A497" s="141"/>
      <c r="B497" s="141"/>
      <c r="C497" s="141"/>
      <c r="D497" s="98"/>
      <c r="E497" s="141"/>
      <c r="F497" s="96"/>
      <c r="G497" s="96"/>
      <c r="H497" s="96"/>
      <c r="I497" s="92"/>
      <c r="J497" s="92"/>
      <c r="K497" s="92"/>
      <c r="L497" s="93"/>
      <c r="M497" s="93"/>
      <c r="N497" s="94"/>
    </row>
    <row r="498" spans="1:14">
      <c r="A498" s="73" t="s">
        <v>325</v>
      </c>
      <c r="B498" s="74"/>
      <c r="C498" s="74"/>
      <c r="D498" s="74" t="s">
        <v>726</v>
      </c>
      <c r="E498" s="73"/>
      <c r="F498" s="74"/>
      <c r="G498" s="74"/>
      <c r="H498" s="74"/>
      <c r="I498" s="74"/>
      <c r="J498" s="74"/>
      <c r="K498" s="74"/>
      <c r="L498" s="74"/>
      <c r="M498" s="74"/>
      <c r="N498" s="75"/>
    </row>
    <row r="499" spans="1:14">
      <c r="A499" s="76" t="s">
        <v>326</v>
      </c>
      <c r="B499" s="76"/>
      <c r="C499" s="76"/>
      <c r="D499" s="90" t="s">
        <v>26</v>
      </c>
      <c r="E499" s="76"/>
      <c r="F499" s="77"/>
      <c r="G499" s="77"/>
      <c r="H499" s="77"/>
      <c r="I499" s="77"/>
      <c r="J499" s="77"/>
      <c r="K499" s="77"/>
      <c r="L499" s="77"/>
      <c r="M499" s="77"/>
      <c r="N499" s="79"/>
    </row>
    <row r="500" spans="1:14" ht="21.75">
      <c r="A500" s="142" t="s">
        <v>327</v>
      </c>
      <c r="B500" s="101" t="s">
        <v>14</v>
      </c>
      <c r="C500" s="101">
        <v>100576</v>
      </c>
      <c r="D500" s="91" t="s">
        <v>34</v>
      </c>
      <c r="E500" s="141" t="s">
        <v>22</v>
      </c>
      <c r="F500" s="92"/>
      <c r="G500" s="92"/>
      <c r="H500" s="92"/>
      <c r="I500" s="92"/>
      <c r="J500" s="92"/>
      <c r="K500" s="92"/>
      <c r="L500" s="93"/>
      <c r="M500" s="93"/>
      <c r="N500" s="94"/>
    </row>
    <row r="501" spans="1:14">
      <c r="A501" s="101"/>
      <c r="B501" s="101"/>
      <c r="C501" s="101"/>
      <c r="D501" s="95" t="s">
        <v>727</v>
      </c>
      <c r="E501" s="141"/>
      <c r="F501" s="96">
        <f>(20*4)+6</f>
        <v>86</v>
      </c>
      <c r="G501" s="96" t="s">
        <v>11</v>
      </c>
      <c r="H501" s="121">
        <f>H507+1.6</f>
        <v>5</v>
      </c>
      <c r="I501" s="92"/>
      <c r="J501" s="92"/>
      <c r="K501" s="92"/>
      <c r="L501" s="93"/>
      <c r="M501" s="93" t="s">
        <v>9</v>
      </c>
      <c r="N501" s="97">
        <f>TRUNC(F501*H501,2)</f>
        <v>430</v>
      </c>
    </row>
    <row r="502" spans="1:14">
      <c r="A502" s="141"/>
      <c r="B502" s="101"/>
      <c r="C502" s="117"/>
      <c r="D502" s="95"/>
      <c r="E502" s="141"/>
      <c r="F502" s="96"/>
      <c r="G502" s="96"/>
      <c r="H502" s="119"/>
      <c r="I502" s="92"/>
      <c r="J502" s="92"/>
      <c r="K502" s="92"/>
      <c r="L502" s="93"/>
      <c r="M502" s="93"/>
      <c r="N502" s="97"/>
    </row>
    <row r="503" spans="1:14">
      <c r="A503" s="141"/>
      <c r="B503" s="101"/>
      <c r="C503" s="101"/>
      <c r="D503" s="98" t="str">
        <f>"Total item "&amp;A500</f>
        <v>Total item 18.1.1</v>
      </c>
      <c r="E503" s="141"/>
      <c r="F503" s="96"/>
      <c r="G503" s="96"/>
      <c r="H503" s="119"/>
      <c r="I503" s="92"/>
      <c r="J503" s="92"/>
      <c r="K503" s="92"/>
      <c r="L503" s="93" t="s">
        <v>6</v>
      </c>
      <c r="M503" s="93" t="s">
        <v>9</v>
      </c>
      <c r="N503" s="94">
        <f>SUM(N501:N501)</f>
        <v>430</v>
      </c>
    </row>
    <row r="504" spans="1:14">
      <c r="A504" s="141"/>
      <c r="B504" s="141"/>
      <c r="C504" s="141"/>
      <c r="D504" s="98"/>
      <c r="E504" s="141"/>
      <c r="F504" s="96"/>
      <c r="G504" s="96"/>
      <c r="H504" s="119"/>
      <c r="I504" s="92"/>
      <c r="J504" s="92"/>
      <c r="K504" s="92"/>
      <c r="L504" s="93"/>
      <c r="M504" s="93"/>
      <c r="N504" s="94"/>
    </row>
    <row r="505" spans="1:14">
      <c r="A505" s="76" t="s">
        <v>328</v>
      </c>
      <c r="B505" s="76"/>
      <c r="C505" s="76"/>
      <c r="D505" s="90" t="s">
        <v>25</v>
      </c>
      <c r="E505" s="76"/>
      <c r="F505" s="77"/>
      <c r="G505" s="77"/>
      <c r="H505" s="79"/>
      <c r="I505" s="77"/>
      <c r="J505" s="77"/>
      <c r="K505" s="77"/>
      <c r="L505" s="77"/>
      <c r="M505" s="77"/>
      <c r="N505" s="79"/>
    </row>
    <row r="506" spans="1:14" ht="41.45" customHeight="1">
      <c r="A506" s="101" t="s">
        <v>329</v>
      </c>
      <c r="B506" s="101" t="s">
        <v>45</v>
      </c>
      <c r="C506" s="101">
        <v>101169</v>
      </c>
      <c r="D506" s="91" t="s">
        <v>671</v>
      </c>
      <c r="E506" s="141" t="s">
        <v>22</v>
      </c>
      <c r="F506" s="92"/>
      <c r="G506" s="92"/>
      <c r="H506" s="106"/>
      <c r="I506" s="92"/>
      <c r="J506" s="92"/>
      <c r="K506" s="92"/>
      <c r="L506" s="93"/>
      <c r="M506" s="93"/>
      <c r="N506" s="94"/>
    </row>
    <row r="507" spans="1:14">
      <c r="A507" s="101"/>
      <c r="B507" s="101"/>
      <c r="C507" s="101"/>
      <c r="D507" s="95" t="str">
        <f>D501</f>
        <v>E.0+0,00 A E.4+6,00m</v>
      </c>
      <c r="E507" s="141"/>
      <c r="F507" s="96">
        <f>F501</f>
        <v>86</v>
      </c>
      <c r="G507" s="96" t="s">
        <v>11</v>
      </c>
      <c r="H507" s="121">
        <f>4-0.6</f>
        <v>3.4</v>
      </c>
      <c r="I507" s="92"/>
      <c r="J507" s="92"/>
      <c r="K507" s="92"/>
      <c r="L507" s="93"/>
      <c r="M507" s="93" t="s">
        <v>9</v>
      </c>
      <c r="N507" s="97">
        <f>TRUNC(F507*H507,2)</f>
        <v>292.39999999999998</v>
      </c>
    </row>
    <row r="508" spans="1:14">
      <c r="A508" s="101"/>
      <c r="B508" s="101"/>
      <c r="C508" s="101"/>
      <c r="D508" s="95"/>
      <c r="E508" s="141"/>
      <c r="F508" s="96"/>
      <c r="G508" s="96"/>
      <c r="H508" s="119"/>
      <c r="I508" s="92"/>
      <c r="J508" s="92"/>
      <c r="K508" s="92"/>
      <c r="L508" s="93"/>
      <c r="M508" s="93"/>
      <c r="N508" s="97"/>
    </row>
    <row r="509" spans="1:14">
      <c r="A509" s="101"/>
      <c r="B509" s="101"/>
      <c r="C509" s="101"/>
      <c r="D509" s="98" t="str">
        <f>"Total item "&amp;A506</f>
        <v>Total item 18.2.1</v>
      </c>
      <c r="E509" s="141"/>
      <c r="F509" s="96"/>
      <c r="G509" s="96"/>
      <c r="H509" s="96"/>
      <c r="I509" s="92"/>
      <c r="J509" s="92"/>
      <c r="K509" s="96"/>
      <c r="L509" s="93" t="s">
        <v>6</v>
      </c>
      <c r="M509" s="93" t="s">
        <v>9</v>
      </c>
      <c r="N509" s="94">
        <f>SUM(N507:N507)</f>
        <v>292.39999999999998</v>
      </c>
    </row>
    <row r="510" spans="1:14">
      <c r="A510" s="101"/>
      <c r="B510" s="101"/>
      <c r="C510" s="101"/>
      <c r="D510" s="98"/>
      <c r="E510" s="141"/>
      <c r="F510" s="96"/>
      <c r="G510" s="96"/>
      <c r="H510" s="96"/>
      <c r="I510" s="92"/>
      <c r="J510" s="92"/>
      <c r="K510" s="96"/>
      <c r="L510" s="93"/>
      <c r="M510" s="93"/>
      <c r="N510" s="94"/>
    </row>
    <row r="511" spans="1:14" ht="64.900000000000006" customHeight="1">
      <c r="A511" s="101" t="s">
        <v>330</v>
      </c>
      <c r="B511" s="101" t="s">
        <v>45</v>
      </c>
      <c r="C511" s="101">
        <v>94273</v>
      </c>
      <c r="D511" s="91" t="s">
        <v>19</v>
      </c>
      <c r="E511" s="141" t="s">
        <v>16</v>
      </c>
      <c r="F511" s="92"/>
      <c r="G511" s="92"/>
      <c r="H511" s="92"/>
      <c r="I511" s="92"/>
      <c r="J511" s="92"/>
      <c r="K511" s="92"/>
      <c r="L511" s="93"/>
      <c r="M511" s="93"/>
      <c r="N511" s="94"/>
    </row>
    <row r="512" spans="1:14">
      <c r="A512" s="101"/>
      <c r="B512" s="101"/>
      <c r="C512" s="101"/>
      <c r="D512" s="95" t="str">
        <f>D507</f>
        <v>E.0+0,00 A E.4+6,00m</v>
      </c>
      <c r="E512" s="141"/>
      <c r="F512" s="96">
        <f>SUM(F507:F507)</f>
        <v>86</v>
      </c>
      <c r="G512" s="96" t="s">
        <v>11</v>
      </c>
      <c r="H512" s="96"/>
      <c r="I512" s="96"/>
      <c r="J512" s="96"/>
      <c r="K512" s="96" t="s">
        <v>11</v>
      </c>
      <c r="L512" s="96">
        <v>2</v>
      </c>
      <c r="M512" s="93" t="s">
        <v>9</v>
      </c>
      <c r="N512" s="97">
        <f>TRUNC(F512*L512,2)</f>
        <v>172</v>
      </c>
    </row>
    <row r="513" spans="1:14">
      <c r="A513" s="101"/>
      <c r="B513" s="101"/>
      <c r="C513" s="101"/>
      <c r="D513" s="99" t="s">
        <v>641</v>
      </c>
      <c r="E513" s="141"/>
      <c r="F513" s="96">
        <f>H507+0.6</f>
        <v>4</v>
      </c>
      <c r="G513" s="96" t="s">
        <v>11</v>
      </c>
      <c r="H513" s="96"/>
      <c r="I513" s="96"/>
      <c r="J513" s="96"/>
      <c r="K513" s="96" t="s">
        <v>11</v>
      </c>
      <c r="L513" s="96">
        <v>8</v>
      </c>
      <c r="M513" s="100" t="s">
        <v>9</v>
      </c>
      <c r="N513" s="97">
        <f>TRUNC(F513*L513,2)</f>
        <v>32</v>
      </c>
    </row>
    <row r="514" spans="1:14">
      <c r="A514" s="101"/>
      <c r="B514" s="101"/>
      <c r="C514" s="101"/>
      <c r="D514" s="99"/>
      <c r="E514" s="141"/>
      <c r="F514" s="96"/>
      <c r="G514" s="96"/>
      <c r="H514" s="96"/>
      <c r="I514" s="96"/>
      <c r="J514" s="96"/>
      <c r="K514" s="96"/>
      <c r="L514" s="96"/>
      <c r="M514" s="100"/>
      <c r="N514" s="97"/>
    </row>
    <row r="515" spans="1:14">
      <c r="A515" s="101"/>
      <c r="B515" s="101"/>
      <c r="C515" s="101"/>
      <c r="D515" s="98" t="str">
        <f>"Total item "&amp;A511</f>
        <v>Total item 18.2.2</v>
      </c>
      <c r="E515" s="141"/>
      <c r="F515" s="96"/>
      <c r="G515" s="96"/>
      <c r="H515" s="96"/>
      <c r="I515" s="92"/>
      <c r="J515" s="92"/>
      <c r="K515" s="92"/>
      <c r="L515" s="93" t="s">
        <v>6</v>
      </c>
      <c r="M515" s="93" t="s">
        <v>9</v>
      </c>
      <c r="N515" s="94">
        <f>SUM(N512:N513)</f>
        <v>204</v>
      </c>
    </row>
    <row r="516" spans="1:14">
      <c r="A516" s="101"/>
      <c r="B516" s="101"/>
      <c r="C516" s="101"/>
      <c r="D516" s="98"/>
      <c r="E516" s="141"/>
      <c r="F516" s="96"/>
      <c r="G516" s="96"/>
      <c r="H516" s="96"/>
      <c r="I516" s="92"/>
      <c r="J516" s="92"/>
      <c r="K516" s="92"/>
      <c r="L516" s="93"/>
      <c r="M516" s="93"/>
      <c r="N516" s="94"/>
    </row>
    <row r="517" spans="1:14" ht="36.700000000000003" customHeight="1">
      <c r="A517" s="101" t="s">
        <v>317</v>
      </c>
      <c r="B517" s="101" t="s">
        <v>45</v>
      </c>
      <c r="C517" s="101">
        <v>94281</v>
      </c>
      <c r="D517" s="91" t="s">
        <v>59</v>
      </c>
      <c r="E517" s="141" t="s">
        <v>16</v>
      </c>
      <c r="F517" s="92"/>
      <c r="G517" s="92"/>
      <c r="H517" s="92"/>
      <c r="I517" s="92"/>
      <c r="J517" s="92"/>
      <c r="K517" s="92"/>
      <c r="L517" s="93"/>
      <c r="M517" s="93"/>
      <c r="N517" s="94"/>
    </row>
    <row r="518" spans="1:14">
      <c r="A518" s="101"/>
      <c r="B518" s="101"/>
      <c r="C518" s="101"/>
      <c r="D518" s="95" t="str">
        <f>D512</f>
        <v>E.0+0,00 A E.4+6,00m</v>
      </c>
      <c r="E518" s="141"/>
      <c r="F518" s="96">
        <f>F512</f>
        <v>86</v>
      </c>
      <c r="G518" s="96" t="s">
        <v>11</v>
      </c>
      <c r="H518" s="96"/>
      <c r="I518" s="96"/>
      <c r="J518" s="96"/>
      <c r="K518" s="96" t="s">
        <v>11</v>
      </c>
      <c r="L518" s="96">
        <v>2</v>
      </c>
      <c r="M518" s="93" t="s">
        <v>9</v>
      </c>
      <c r="N518" s="97">
        <f>TRUNC(F518*L518,2)</f>
        <v>172</v>
      </c>
    </row>
    <row r="519" spans="1:14">
      <c r="A519" s="101"/>
      <c r="B519" s="124"/>
      <c r="C519" s="124"/>
      <c r="D519" s="95"/>
      <c r="E519" s="141"/>
      <c r="F519" s="96"/>
      <c r="G519" s="96"/>
      <c r="H519" s="96"/>
      <c r="I519" s="96"/>
      <c r="J519" s="96"/>
      <c r="K519" s="96"/>
      <c r="L519" s="96"/>
      <c r="M519" s="93"/>
      <c r="N519" s="97"/>
    </row>
    <row r="520" spans="1:14">
      <c r="A520" s="101"/>
      <c r="B520" s="101"/>
      <c r="C520" s="101"/>
      <c r="D520" s="98" t="str">
        <f>"Total item "&amp;A517</f>
        <v>Total item 18.2.3</v>
      </c>
      <c r="E520" s="141"/>
      <c r="F520" s="96"/>
      <c r="G520" s="96"/>
      <c r="H520" s="96"/>
      <c r="I520" s="92"/>
      <c r="J520" s="92"/>
      <c r="K520" s="92"/>
      <c r="L520" s="93" t="s">
        <v>6</v>
      </c>
      <c r="M520" s="93" t="s">
        <v>9</v>
      </c>
      <c r="N520" s="94">
        <f>SUM(N518:N518)</f>
        <v>172</v>
      </c>
    </row>
    <row r="521" spans="1:14">
      <c r="A521" s="141"/>
      <c r="B521" s="141"/>
      <c r="C521" s="141"/>
      <c r="D521" s="98"/>
      <c r="E521" s="141"/>
      <c r="F521" s="96"/>
      <c r="G521" s="96"/>
      <c r="H521" s="96"/>
      <c r="I521" s="92"/>
      <c r="J521" s="92"/>
      <c r="K521" s="92"/>
      <c r="L521" s="93"/>
      <c r="M521" s="93"/>
      <c r="N521" s="94"/>
    </row>
    <row r="522" spans="1:14">
      <c r="A522" s="76" t="s">
        <v>331</v>
      </c>
      <c r="B522" s="76"/>
      <c r="C522" s="76"/>
      <c r="D522" s="90" t="s">
        <v>51</v>
      </c>
      <c r="E522" s="76"/>
      <c r="F522" s="77"/>
      <c r="G522" s="77"/>
      <c r="H522" s="77"/>
      <c r="I522" s="77"/>
      <c r="J522" s="77"/>
      <c r="K522" s="77"/>
      <c r="L522" s="77"/>
      <c r="M522" s="77"/>
      <c r="N522" s="79"/>
    </row>
    <row r="523" spans="1:14" ht="21.75">
      <c r="A523" s="101" t="s">
        <v>332</v>
      </c>
      <c r="B523" s="101" t="s">
        <v>50</v>
      </c>
      <c r="C523" s="101">
        <v>13521</v>
      </c>
      <c r="D523" s="91" t="s">
        <v>60</v>
      </c>
      <c r="E523" s="141" t="s">
        <v>52</v>
      </c>
      <c r="F523" s="92"/>
      <c r="G523" s="92"/>
      <c r="H523" s="92"/>
      <c r="I523" s="92"/>
      <c r="J523" s="92"/>
      <c r="K523" s="92"/>
      <c r="L523" s="93"/>
      <c r="M523" s="93"/>
      <c r="N523" s="94"/>
    </row>
    <row r="524" spans="1:14">
      <c r="A524" s="101"/>
      <c r="B524" s="101"/>
      <c r="C524" s="141"/>
      <c r="D524" s="95" t="s">
        <v>63</v>
      </c>
      <c r="E524" s="141"/>
      <c r="F524" s="96"/>
      <c r="G524" s="96"/>
      <c r="H524" s="96"/>
      <c r="I524" s="92"/>
      <c r="J524" s="92"/>
      <c r="K524" s="96"/>
      <c r="L524" s="100">
        <v>2</v>
      </c>
      <c r="M524" s="100" t="s">
        <v>9</v>
      </c>
      <c r="N524" s="97">
        <f>PRODUCT(F524:L524)</f>
        <v>2</v>
      </c>
    </row>
    <row r="525" spans="1:14">
      <c r="A525" s="141"/>
      <c r="B525" s="141"/>
      <c r="C525" s="141"/>
      <c r="D525" s="95"/>
      <c r="E525" s="141"/>
      <c r="F525" s="96"/>
      <c r="G525" s="96"/>
      <c r="H525" s="96"/>
      <c r="I525" s="92"/>
      <c r="J525" s="92"/>
      <c r="K525" s="96"/>
      <c r="L525" s="100"/>
      <c r="M525" s="100"/>
      <c r="N525" s="97"/>
    </row>
    <row r="526" spans="1:14">
      <c r="A526" s="141"/>
      <c r="B526" s="141"/>
      <c r="C526" s="141"/>
      <c r="D526" s="98" t="str">
        <f>"Total item "&amp;A523</f>
        <v>Total item 18.3.1</v>
      </c>
      <c r="E526" s="141"/>
      <c r="F526" s="96"/>
      <c r="G526" s="96"/>
      <c r="H526" s="96"/>
      <c r="I526" s="92"/>
      <c r="J526" s="92"/>
      <c r="K526" s="92"/>
      <c r="L526" s="93" t="s">
        <v>6</v>
      </c>
      <c r="M526" s="93" t="s">
        <v>9</v>
      </c>
      <c r="N526" s="94">
        <f>SUM(N524:N524)</f>
        <v>2</v>
      </c>
    </row>
    <row r="527" spans="1:14">
      <c r="A527" s="141"/>
      <c r="B527" s="141"/>
      <c r="C527" s="141"/>
      <c r="D527" s="98"/>
      <c r="E527" s="141"/>
      <c r="F527" s="96"/>
      <c r="G527" s="96"/>
      <c r="H527" s="96"/>
      <c r="I527" s="92"/>
      <c r="J527" s="92"/>
      <c r="K527" s="92"/>
      <c r="L527" s="93"/>
      <c r="M527" s="93"/>
      <c r="N527" s="94"/>
    </row>
    <row r="528" spans="1:14">
      <c r="A528" s="73" t="s">
        <v>336</v>
      </c>
      <c r="B528" s="74"/>
      <c r="C528" s="74"/>
      <c r="D528" s="74" t="s">
        <v>728</v>
      </c>
      <c r="E528" s="73"/>
      <c r="F528" s="74"/>
      <c r="G528" s="74"/>
      <c r="H528" s="74"/>
      <c r="I528" s="74"/>
      <c r="J528" s="74"/>
      <c r="K528" s="74"/>
      <c r="L528" s="74"/>
      <c r="M528" s="74"/>
      <c r="N528" s="75"/>
    </row>
    <row r="529" spans="1:15">
      <c r="A529" s="76" t="s">
        <v>337</v>
      </c>
      <c r="B529" s="76"/>
      <c r="C529" s="76"/>
      <c r="D529" s="90" t="s">
        <v>26</v>
      </c>
      <c r="E529" s="76"/>
      <c r="F529" s="77"/>
      <c r="G529" s="77"/>
      <c r="H529" s="77"/>
      <c r="I529" s="77"/>
      <c r="J529" s="77"/>
      <c r="K529" s="77"/>
      <c r="L529" s="77"/>
      <c r="M529" s="77"/>
      <c r="N529" s="79"/>
    </row>
    <row r="530" spans="1:15" ht="21.75">
      <c r="A530" s="142" t="s">
        <v>338</v>
      </c>
      <c r="B530" s="101" t="s">
        <v>14</v>
      </c>
      <c r="C530" s="101">
        <v>100576</v>
      </c>
      <c r="D530" s="91" t="s">
        <v>34</v>
      </c>
      <c r="E530" s="141" t="s">
        <v>22</v>
      </c>
      <c r="F530" s="92"/>
      <c r="G530" s="92"/>
      <c r="H530" s="92"/>
      <c r="I530" s="92"/>
      <c r="J530" s="92"/>
      <c r="K530" s="92"/>
      <c r="L530" s="93"/>
      <c r="M530" s="93"/>
      <c r="N530" s="94"/>
    </row>
    <row r="531" spans="1:15">
      <c r="A531" s="101"/>
      <c r="B531" s="101"/>
      <c r="C531" s="101"/>
      <c r="D531" s="95" t="s">
        <v>729</v>
      </c>
      <c r="E531" s="141"/>
      <c r="F531" s="96">
        <f>(20*21)+13</f>
        <v>433</v>
      </c>
      <c r="G531" s="96" t="s">
        <v>11</v>
      </c>
      <c r="H531" s="121">
        <f>H537+1.6</f>
        <v>6.5</v>
      </c>
      <c r="I531" s="92"/>
      <c r="J531" s="92"/>
      <c r="K531" s="92"/>
      <c r="L531" s="93"/>
      <c r="M531" s="93" t="s">
        <v>9</v>
      </c>
      <c r="N531" s="97">
        <f>TRUNC(F531*H531,2)</f>
        <v>2814.5</v>
      </c>
      <c r="O531" s="7">
        <f>420/20</f>
        <v>21</v>
      </c>
    </row>
    <row r="532" spans="1:15">
      <c r="A532" s="141"/>
      <c r="B532" s="101"/>
      <c r="C532" s="117"/>
      <c r="D532" s="95"/>
      <c r="E532" s="141"/>
      <c r="F532" s="96"/>
      <c r="G532" s="96"/>
      <c r="H532" s="119"/>
      <c r="I532" s="92"/>
      <c r="J532" s="92"/>
      <c r="K532" s="92"/>
      <c r="L532" s="93"/>
      <c r="M532" s="93"/>
      <c r="N532" s="97"/>
    </row>
    <row r="533" spans="1:15">
      <c r="A533" s="141"/>
      <c r="B533" s="101"/>
      <c r="C533" s="101"/>
      <c r="D533" s="98" t="str">
        <f>"Total item "&amp;A530</f>
        <v>Total item 19.1.1</v>
      </c>
      <c r="E533" s="141"/>
      <c r="F533" s="96"/>
      <c r="G533" s="96"/>
      <c r="H533" s="119"/>
      <c r="I533" s="92"/>
      <c r="J533" s="92"/>
      <c r="K533" s="92"/>
      <c r="L533" s="93" t="s">
        <v>6</v>
      </c>
      <c r="M533" s="93" t="s">
        <v>9</v>
      </c>
      <c r="N533" s="94">
        <f>SUM(N531:N531)</f>
        <v>2814.5</v>
      </c>
    </row>
    <row r="534" spans="1:15">
      <c r="A534" s="141"/>
      <c r="B534" s="141"/>
      <c r="C534" s="141"/>
      <c r="D534" s="98"/>
      <c r="E534" s="141"/>
      <c r="F534" s="96"/>
      <c r="G534" s="96"/>
      <c r="H534" s="119"/>
      <c r="I534" s="92"/>
      <c r="J534" s="92"/>
      <c r="K534" s="92"/>
      <c r="L534" s="93"/>
      <c r="M534" s="93"/>
      <c r="N534" s="94"/>
    </row>
    <row r="535" spans="1:15">
      <c r="A535" s="76" t="s">
        <v>339</v>
      </c>
      <c r="B535" s="76"/>
      <c r="C535" s="76"/>
      <c r="D535" s="90" t="s">
        <v>25</v>
      </c>
      <c r="E535" s="76"/>
      <c r="F535" s="77"/>
      <c r="G535" s="77"/>
      <c r="H535" s="79"/>
      <c r="I535" s="77"/>
      <c r="J535" s="77"/>
      <c r="K535" s="77"/>
      <c r="L535" s="77"/>
      <c r="M535" s="77"/>
      <c r="N535" s="79"/>
    </row>
    <row r="536" spans="1:15" ht="43.5" customHeight="1">
      <c r="A536" s="101" t="s">
        <v>340</v>
      </c>
      <c r="B536" s="101" t="s">
        <v>45</v>
      </c>
      <c r="C536" s="101">
        <v>101169</v>
      </c>
      <c r="D536" s="91" t="s">
        <v>671</v>
      </c>
      <c r="E536" s="141" t="s">
        <v>22</v>
      </c>
      <c r="F536" s="92"/>
      <c r="G536" s="92"/>
      <c r="H536" s="106"/>
      <c r="I536" s="92"/>
      <c r="J536" s="92"/>
      <c r="K536" s="92"/>
      <c r="L536" s="93"/>
      <c r="M536" s="93"/>
      <c r="N536" s="94"/>
    </row>
    <row r="537" spans="1:15">
      <c r="A537" s="101"/>
      <c r="B537" s="101"/>
      <c r="C537" s="101"/>
      <c r="D537" s="95" t="str">
        <f>D531</f>
        <v>E.0+0,00 A E.21+13,00m</v>
      </c>
      <c r="E537" s="141"/>
      <c r="F537" s="96">
        <f>F531</f>
        <v>433</v>
      </c>
      <c r="G537" s="96" t="s">
        <v>11</v>
      </c>
      <c r="H537" s="121">
        <f>5.5-0.6</f>
        <v>4.9000000000000004</v>
      </c>
      <c r="I537" s="92"/>
      <c r="J537" s="92"/>
      <c r="K537" s="92"/>
      <c r="L537" s="93"/>
      <c r="M537" s="93" t="s">
        <v>9</v>
      </c>
      <c r="N537" s="97">
        <f>TRUNC(F537*H537,2)</f>
        <v>2121.6999999999998</v>
      </c>
    </row>
    <row r="538" spans="1:15">
      <c r="A538" s="101"/>
      <c r="B538" s="101"/>
      <c r="C538" s="101"/>
      <c r="D538" s="95"/>
      <c r="E538" s="141"/>
      <c r="F538" s="96"/>
      <c r="G538" s="96"/>
      <c r="H538" s="119"/>
      <c r="I538" s="92"/>
      <c r="J538" s="92"/>
      <c r="K538" s="92"/>
      <c r="L538" s="93"/>
      <c r="M538" s="93"/>
      <c r="N538" s="97"/>
    </row>
    <row r="539" spans="1:15">
      <c r="A539" s="101"/>
      <c r="B539" s="101"/>
      <c r="C539" s="101"/>
      <c r="D539" s="98" t="str">
        <f>"Total item "&amp;A536</f>
        <v>Total item 19.2.1</v>
      </c>
      <c r="E539" s="141"/>
      <c r="F539" s="96"/>
      <c r="G539" s="96"/>
      <c r="H539" s="96"/>
      <c r="I539" s="92"/>
      <c r="J539" s="92"/>
      <c r="K539" s="96"/>
      <c r="L539" s="93" t="s">
        <v>6</v>
      </c>
      <c r="M539" s="93" t="s">
        <v>9</v>
      </c>
      <c r="N539" s="94">
        <f>SUM(N537:N537)</f>
        <v>2121.6999999999998</v>
      </c>
    </row>
    <row r="540" spans="1:15">
      <c r="A540" s="101"/>
      <c r="B540" s="101"/>
      <c r="C540" s="101"/>
      <c r="D540" s="98"/>
      <c r="E540" s="141"/>
      <c r="F540" s="96"/>
      <c r="G540" s="96"/>
      <c r="H540" s="96"/>
      <c r="I540" s="92"/>
      <c r="J540" s="92"/>
      <c r="K540" s="96"/>
      <c r="L540" s="93"/>
      <c r="M540" s="93"/>
      <c r="N540" s="94"/>
    </row>
    <row r="541" spans="1:15" ht="61.15" customHeight="1">
      <c r="A541" s="101" t="s">
        <v>341</v>
      </c>
      <c r="B541" s="101" t="s">
        <v>45</v>
      </c>
      <c r="C541" s="101">
        <v>94273</v>
      </c>
      <c r="D541" s="91" t="s">
        <v>19</v>
      </c>
      <c r="E541" s="141" t="s">
        <v>16</v>
      </c>
      <c r="F541" s="92"/>
      <c r="G541" s="92"/>
      <c r="H541" s="92"/>
      <c r="I541" s="92"/>
      <c r="J541" s="92"/>
      <c r="K541" s="92"/>
      <c r="L541" s="93"/>
      <c r="M541" s="93"/>
      <c r="N541" s="94"/>
    </row>
    <row r="542" spans="1:15">
      <c r="A542" s="101"/>
      <c r="B542" s="101"/>
      <c r="C542" s="101"/>
      <c r="D542" s="95" t="str">
        <f>D537</f>
        <v>E.0+0,00 A E.21+13,00m</v>
      </c>
      <c r="E542" s="141"/>
      <c r="F542" s="96">
        <f>SUM(F537:F537)</f>
        <v>433</v>
      </c>
      <c r="G542" s="96" t="s">
        <v>11</v>
      </c>
      <c r="H542" s="96"/>
      <c r="I542" s="96"/>
      <c r="J542" s="96"/>
      <c r="K542" s="96" t="s">
        <v>11</v>
      </c>
      <c r="L542" s="96">
        <v>2</v>
      </c>
      <c r="M542" s="93" t="s">
        <v>9</v>
      </c>
      <c r="N542" s="97">
        <f>TRUNC(F542*L542,2)</f>
        <v>866</v>
      </c>
    </row>
    <row r="543" spans="1:15">
      <c r="A543" s="101"/>
      <c r="B543" s="101"/>
      <c r="C543" s="101"/>
      <c r="D543" s="99" t="s">
        <v>641</v>
      </c>
      <c r="E543" s="141"/>
      <c r="F543" s="96">
        <f>H537+0.6</f>
        <v>5.5</v>
      </c>
      <c r="G543" s="96" t="s">
        <v>11</v>
      </c>
      <c r="H543" s="96"/>
      <c r="I543" s="96"/>
      <c r="J543" s="96"/>
      <c r="K543" s="96" t="s">
        <v>11</v>
      </c>
      <c r="L543" s="96">
        <v>8</v>
      </c>
      <c r="M543" s="100" t="s">
        <v>9</v>
      </c>
      <c r="N543" s="97">
        <f>TRUNC(F543*L543,2)</f>
        <v>44</v>
      </c>
    </row>
    <row r="544" spans="1:15">
      <c r="A544" s="101"/>
      <c r="B544" s="101"/>
      <c r="C544" s="101"/>
      <c r="D544" s="99"/>
      <c r="E544" s="141"/>
      <c r="F544" s="96"/>
      <c r="G544" s="96"/>
      <c r="H544" s="96"/>
      <c r="I544" s="96"/>
      <c r="J544" s="96"/>
      <c r="K544" s="96"/>
      <c r="L544" s="96"/>
      <c r="M544" s="100"/>
      <c r="N544" s="97"/>
    </row>
    <row r="545" spans="1:14">
      <c r="A545" s="101"/>
      <c r="B545" s="101"/>
      <c r="C545" s="101"/>
      <c r="D545" s="98" t="str">
        <f>"Total item "&amp;A541</f>
        <v>Total item 19.2.2</v>
      </c>
      <c r="E545" s="141"/>
      <c r="F545" s="96"/>
      <c r="G545" s="96"/>
      <c r="H545" s="96"/>
      <c r="I545" s="92"/>
      <c r="J545" s="92"/>
      <c r="K545" s="92"/>
      <c r="L545" s="93" t="s">
        <v>6</v>
      </c>
      <c r="M545" s="93" t="s">
        <v>9</v>
      </c>
      <c r="N545" s="94">
        <f>SUM(N542:N543)</f>
        <v>910</v>
      </c>
    </row>
    <row r="546" spans="1:14">
      <c r="A546" s="101"/>
      <c r="B546" s="101"/>
      <c r="C546" s="101"/>
      <c r="D546" s="98"/>
      <c r="E546" s="141"/>
      <c r="F546" s="96"/>
      <c r="G546" s="96"/>
      <c r="H546" s="96"/>
      <c r="I546" s="92"/>
      <c r="J546" s="92"/>
      <c r="K546" s="92"/>
      <c r="L546" s="93"/>
      <c r="M546" s="93"/>
      <c r="N546" s="94"/>
    </row>
    <row r="547" spans="1:14" ht="40.1" customHeight="1">
      <c r="A547" s="101" t="s">
        <v>342</v>
      </c>
      <c r="B547" s="101" t="s">
        <v>45</v>
      </c>
      <c r="C547" s="101">
        <v>94281</v>
      </c>
      <c r="D547" s="91" t="s">
        <v>59</v>
      </c>
      <c r="E547" s="141" t="s">
        <v>16</v>
      </c>
      <c r="F547" s="92"/>
      <c r="G547" s="92"/>
      <c r="H547" s="92"/>
      <c r="I547" s="92"/>
      <c r="J547" s="92"/>
      <c r="K547" s="92"/>
      <c r="L547" s="93"/>
      <c r="M547" s="93"/>
      <c r="N547" s="94"/>
    </row>
    <row r="548" spans="1:14">
      <c r="A548" s="101"/>
      <c r="B548" s="101"/>
      <c r="C548" s="101"/>
      <c r="D548" s="95" t="str">
        <f>D542</f>
        <v>E.0+0,00 A E.21+13,00m</v>
      </c>
      <c r="E548" s="141"/>
      <c r="F548" s="96">
        <f>F542</f>
        <v>433</v>
      </c>
      <c r="G548" s="96" t="s">
        <v>11</v>
      </c>
      <c r="H548" s="96"/>
      <c r="I548" s="96"/>
      <c r="J548" s="96"/>
      <c r="K548" s="96" t="s">
        <v>11</v>
      </c>
      <c r="L548" s="96">
        <v>2</v>
      </c>
      <c r="M548" s="93" t="s">
        <v>9</v>
      </c>
      <c r="N548" s="97">
        <f>TRUNC(F548*L548,2)</f>
        <v>866</v>
      </c>
    </row>
    <row r="549" spans="1:14">
      <c r="A549" s="101"/>
      <c r="B549" s="101"/>
      <c r="C549" s="101"/>
      <c r="D549" s="95"/>
      <c r="E549" s="141"/>
      <c r="F549" s="96"/>
      <c r="G549" s="96"/>
      <c r="H549" s="96"/>
      <c r="I549" s="96"/>
      <c r="J549" s="96"/>
      <c r="K549" s="96"/>
      <c r="L549" s="96"/>
      <c r="M549" s="93"/>
      <c r="N549" s="97"/>
    </row>
    <row r="550" spans="1:14">
      <c r="A550" s="101"/>
      <c r="B550" s="101"/>
      <c r="C550" s="101"/>
      <c r="D550" s="98" t="str">
        <f>"Total item "&amp;A547</f>
        <v>Total item 19.2.3</v>
      </c>
      <c r="E550" s="141"/>
      <c r="F550" s="96"/>
      <c r="G550" s="96"/>
      <c r="H550" s="96"/>
      <c r="I550" s="92"/>
      <c r="J550" s="92"/>
      <c r="K550" s="92"/>
      <c r="L550" s="93" t="s">
        <v>6</v>
      </c>
      <c r="M550" s="93" t="s">
        <v>9</v>
      </c>
      <c r="N550" s="94">
        <f>SUM(N548:N548)</f>
        <v>866</v>
      </c>
    </row>
    <row r="551" spans="1:14">
      <c r="A551" s="141"/>
      <c r="B551" s="141"/>
      <c r="C551" s="141"/>
      <c r="D551" s="98"/>
      <c r="E551" s="141"/>
      <c r="F551" s="96"/>
      <c r="G551" s="96"/>
      <c r="H551" s="96"/>
      <c r="I551" s="92"/>
      <c r="J551" s="92"/>
      <c r="K551" s="92"/>
      <c r="L551" s="93"/>
      <c r="M551" s="93"/>
      <c r="N551" s="94"/>
    </row>
    <row r="552" spans="1:14">
      <c r="A552" s="76" t="s">
        <v>343</v>
      </c>
      <c r="B552" s="76"/>
      <c r="C552" s="76"/>
      <c r="D552" s="90" t="s">
        <v>51</v>
      </c>
      <c r="E552" s="76"/>
      <c r="F552" s="77"/>
      <c r="G552" s="77"/>
      <c r="H552" s="77"/>
      <c r="I552" s="77"/>
      <c r="J552" s="77"/>
      <c r="K552" s="77"/>
      <c r="L552" s="77"/>
      <c r="M552" s="77"/>
      <c r="N552" s="79"/>
    </row>
    <row r="553" spans="1:14" ht="21.75">
      <c r="A553" s="101" t="s">
        <v>344</v>
      </c>
      <c r="B553" s="101" t="s">
        <v>50</v>
      </c>
      <c r="C553" s="101">
        <v>13521</v>
      </c>
      <c r="D553" s="91" t="s">
        <v>60</v>
      </c>
      <c r="E553" s="141" t="s">
        <v>52</v>
      </c>
      <c r="F553" s="92"/>
      <c r="G553" s="92"/>
      <c r="H553" s="92"/>
      <c r="I553" s="92"/>
      <c r="J553" s="92"/>
      <c r="K553" s="92"/>
      <c r="L553" s="93"/>
      <c r="M553" s="93"/>
      <c r="N553" s="94"/>
    </row>
    <row r="554" spans="1:14">
      <c r="A554" s="101"/>
      <c r="B554" s="101"/>
      <c r="C554" s="141"/>
      <c r="D554" s="95" t="s">
        <v>63</v>
      </c>
      <c r="E554" s="141"/>
      <c r="F554" s="96"/>
      <c r="G554" s="96"/>
      <c r="H554" s="96"/>
      <c r="I554" s="92"/>
      <c r="J554" s="92"/>
      <c r="K554" s="96"/>
      <c r="L554" s="100">
        <v>2</v>
      </c>
      <c r="M554" s="100" t="s">
        <v>9</v>
      </c>
      <c r="N554" s="97">
        <f>PRODUCT(F554:L554)</f>
        <v>2</v>
      </c>
    </row>
    <row r="555" spans="1:14">
      <c r="A555" s="141"/>
      <c r="B555" s="141"/>
      <c r="C555" s="141"/>
      <c r="D555" s="95"/>
      <c r="E555" s="141"/>
      <c r="F555" s="96"/>
      <c r="G555" s="96"/>
      <c r="H555" s="96"/>
      <c r="I555" s="92"/>
      <c r="J555" s="92"/>
      <c r="K555" s="96"/>
      <c r="L555" s="100"/>
      <c r="M555" s="100"/>
      <c r="N555" s="97"/>
    </row>
    <row r="556" spans="1:14">
      <c r="A556" s="141"/>
      <c r="B556" s="141"/>
      <c r="C556" s="141"/>
      <c r="D556" s="98" t="str">
        <f>"Total item "&amp;A553</f>
        <v>Total item 19.3.1</v>
      </c>
      <c r="E556" s="141"/>
      <c r="F556" s="96"/>
      <c r="G556" s="96"/>
      <c r="H556" s="96"/>
      <c r="I556" s="92"/>
      <c r="J556" s="92"/>
      <c r="K556" s="92"/>
      <c r="L556" s="93" t="s">
        <v>6</v>
      </c>
      <c r="M556" s="93" t="s">
        <v>9</v>
      </c>
      <c r="N556" s="94">
        <f>SUM(N554:N554)</f>
        <v>2</v>
      </c>
    </row>
    <row r="557" spans="1:14">
      <c r="A557" s="141"/>
      <c r="B557" s="141"/>
      <c r="C557" s="141"/>
      <c r="D557" s="98"/>
      <c r="E557" s="141"/>
      <c r="F557" s="96"/>
      <c r="G557" s="96"/>
      <c r="H557" s="96"/>
      <c r="I557" s="92"/>
      <c r="J557" s="92"/>
      <c r="K557" s="92"/>
      <c r="L557" s="93"/>
      <c r="M557" s="93"/>
      <c r="N557" s="94"/>
    </row>
    <row r="558" spans="1:14">
      <c r="A558" s="73" t="s">
        <v>510</v>
      </c>
      <c r="B558" s="74"/>
      <c r="C558" s="74"/>
      <c r="D558" s="74" t="s">
        <v>730</v>
      </c>
      <c r="E558" s="73"/>
      <c r="F558" s="74"/>
      <c r="G558" s="74"/>
      <c r="H558" s="74"/>
      <c r="I558" s="74"/>
      <c r="J558" s="74"/>
      <c r="K558" s="74"/>
      <c r="L558" s="74"/>
      <c r="M558" s="74"/>
      <c r="N558" s="75"/>
    </row>
    <row r="559" spans="1:14">
      <c r="A559" s="76" t="s">
        <v>348</v>
      </c>
      <c r="B559" s="76"/>
      <c r="C559" s="76"/>
      <c r="D559" s="90" t="s">
        <v>26</v>
      </c>
      <c r="E559" s="76"/>
      <c r="F559" s="77"/>
      <c r="G559" s="77"/>
      <c r="H559" s="77"/>
      <c r="I559" s="77"/>
      <c r="J559" s="77"/>
      <c r="K559" s="77"/>
      <c r="L559" s="77"/>
      <c r="M559" s="77"/>
      <c r="N559" s="79"/>
    </row>
    <row r="560" spans="1:14" ht="21.75">
      <c r="A560" s="142" t="s">
        <v>349</v>
      </c>
      <c r="B560" s="101" t="s">
        <v>14</v>
      </c>
      <c r="C560" s="101">
        <v>100576</v>
      </c>
      <c r="D560" s="91" t="s">
        <v>34</v>
      </c>
      <c r="E560" s="141" t="s">
        <v>22</v>
      </c>
      <c r="F560" s="92"/>
      <c r="G560" s="92"/>
      <c r="H560" s="92"/>
      <c r="I560" s="92"/>
      <c r="J560" s="92"/>
      <c r="K560" s="92"/>
      <c r="L560" s="93"/>
      <c r="M560" s="93"/>
      <c r="N560" s="94"/>
    </row>
    <row r="561" spans="1:14">
      <c r="A561" s="101"/>
      <c r="B561" s="101"/>
      <c r="C561" s="101"/>
      <c r="D561" s="95" t="s">
        <v>731</v>
      </c>
      <c r="E561" s="141"/>
      <c r="F561" s="96">
        <f>(20*15)+6</f>
        <v>306</v>
      </c>
      <c r="G561" s="96" t="s">
        <v>11</v>
      </c>
      <c r="H561" s="121">
        <f>H567+1.6</f>
        <v>5.5</v>
      </c>
      <c r="I561" s="92"/>
      <c r="J561" s="92"/>
      <c r="K561" s="92"/>
      <c r="L561" s="93"/>
      <c r="M561" s="93" t="s">
        <v>9</v>
      </c>
      <c r="N561" s="97">
        <f>TRUNC(F561*H561,2)</f>
        <v>1683</v>
      </c>
    </row>
    <row r="562" spans="1:14">
      <c r="A562" s="141"/>
      <c r="B562" s="101"/>
      <c r="C562" s="117"/>
      <c r="D562" s="95"/>
      <c r="E562" s="141"/>
      <c r="F562" s="96"/>
      <c r="G562" s="96"/>
      <c r="H562" s="119"/>
      <c r="I562" s="92"/>
      <c r="J562" s="92"/>
      <c r="K562" s="92"/>
      <c r="L562" s="93"/>
      <c r="M562" s="93"/>
      <c r="N562" s="97"/>
    </row>
    <row r="563" spans="1:14">
      <c r="A563" s="141"/>
      <c r="B563" s="101"/>
      <c r="C563" s="101"/>
      <c r="D563" s="98" t="str">
        <f>"Total item "&amp;A560</f>
        <v>Total item 20.1.1</v>
      </c>
      <c r="E563" s="141"/>
      <c r="F563" s="96"/>
      <c r="G563" s="96"/>
      <c r="H563" s="119"/>
      <c r="I563" s="92"/>
      <c r="J563" s="92"/>
      <c r="K563" s="92"/>
      <c r="L563" s="93" t="s">
        <v>6</v>
      </c>
      <c r="M563" s="93" t="s">
        <v>9</v>
      </c>
      <c r="N563" s="94">
        <f>SUM(N561:N561)</f>
        <v>1683</v>
      </c>
    </row>
    <row r="564" spans="1:14">
      <c r="A564" s="141"/>
      <c r="B564" s="141"/>
      <c r="C564" s="141"/>
      <c r="D564" s="98"/>
      <c r="E564" s="141"/>
      <c r="F564" s="96"/>
      <c r="G564" s="96"/>
      <c r="H564" s="119"/>
      <c r="I564" s="92"/>
      <c r="J564" s="92"/>
      <c r="K564" s="92"/>
      <c r="L564" s="93"/>
      <c r="M564" s="93"/>
      <c r="N564" s="94"/>
    </row>
    <row r="565" spans="1:14">
      <c r="A565" s="76" t="s">
        <v>350</v>
      </c>
      <c r="B565" s="76"/>
      <c r="C565" s="76"/>
      <c r="D565" s="90" t="s">
        <v>25</v>
      </c>
      <c r="E565" s="76"/>
      <c r="F565" s="77"/>
      <c r="G565" s="77"/>
      <c r="H565" s="79"/>
      <c r="I565" s="77"/>
      <c r="J565" s="77"/>
      <c r="K565" s="77"/>
      <c r="L565" s="77"/>
      <c r="M565" s="77"/>
      <c r="N565" s="79"/>
    </row>
    <row r="566" spans="1:14" ht="21.75">
      <c r="A566" s="101" t="s">
        <v>351</v>
      </c>
      <c r="B566" s="101" t="s">
        <v>45</v>
      </c>
      <c r="C566" s="101">
        <v>101169</v>
      </c>
      <c r="D566" s="91" t="s">
        <v>671</v>
      </c>
      <c r="E566" s="141" t="s">
        <v>22</v>
      </c>
      <c r="F566" s="92"/>
      <c r="G566" s="92"/>
      <c r="H566" s="106"/>
      <c r="I566" s="92"/>
      <c r="J566" s="92"/>
      <c r="K566" s="92"/>
      <c r="L566" s="93"/>
      <c r="M566" s="93"/>
      <c r="N566" s="94"/>
    </row>
    <row r="567" spans="1:14">
      <c r="A567" s="101"/>
      <c r="B567" s="101"/>
      <c r="C567" s="101"/>
      <c r="D567" s="95" t="str">
        <f>D561</f>
        <v>E.0+0,00 A E.15+06,00m</v>
      </c>
      <c r="E567" s="141"/>
      <c r="F567" s="96">
        <f>F561</f>
        <v>306</v>
      </c>
      <c r="G567" s="96" t="s">
        <v>11</v>
      </c>
      <c r="H567" s="121">
        <f>4.5-0.6</f>
        <v>3.9</v>
      </c>
      <c r="I567" s="92"/>
      <c r="J567" s="92"/>
      <c r="K567" s="92"/>
      <c r="L567" s="93"/>
      <c r="M567" s="93" t="s">
        <v>9</v>
      </c>
      <c r="N567" s="97">
        <f>TRUNC(F567*H567,2)</f>
        <v>1193.4000000000001</v>
      </c>
    </row>
    <row r="568" spans="1:14">
      <c r="A568" s="101"/>
      <c r="B568" s="101"/>
      <c r="C568" s="101"/>
      <c r="D568" s="95"/>
      <c r="E568" s="141"/>
      <c r="F568" s="96"/>
      <c r="G568" s="96"/>
      <c r="H568" s="119"/>
      <c r="I568" s="92"/>
      <c r="J568" s="92"/>
      <c r="K568" s="92"/>
      <c r="L568" s="93"/>
      <c r="M568" s="93"/>
      <c r="N568" s="97"/>
    </row>
    <row r="569" spans="1:14">
      <c r="A569" s="101"/>
      <c r="B569" s="101"/>
      <c r="C569" s="101"/>
      <c r="D569" s="98" t="str">
        <f>"Total item "&amp;A566</f>
        <v>Total item 20.2.1</v>
      </c>
      <c r="E569" s="141"/>
      <c r="F569" s="96"/>
      <c r="G569" s="96"/>
      <c r="H569" s="96"/>
      <c r="I569" s="92"/>
      <c r="J569" s="92"/>
      <c r="K569" s="96"/>
      <c r="L569" s="93" t="s">
        <v>6</v>
      </c>
      <c r="M569" s="93" t="s">
        <v>9</v>
      </c>
      <c r="N569" s="94">
        <f>SUM(N567:N567)</f>
        <v>1193.4000000000001</v>
      </c>
    </row>
    <row r="570" spans="1:14">
      <c r="A570" s="101"/>
      <c r="B570" s="101"/>
      <c r="C570" s="101"/>
      <c r="D570" s="98"/>
      <c r="E570" s="141"/>
      <c r="F570" s="96"/>
      <c r="G570" s="96"/>
      <c r="H570" s="96"/>
      <c r="I570" s="92"/>
      <c r="J570" s="92"/>
      <c r="K570" s="96"/>
      <c r="L570" s="93"/>
      <c r="M570" s="93"/>
      <c r="N570" s="94"/>
    </row>
    <row r="571" spans="1:14" ht="43.5">
      <c r="A571" s="101" t="s">
        <v>352</v>
      </c>
      <c r="B571" s="101" t="s">
        <v>45</v>
      </c>
      <c r="C571" s="101">
        <v>94273</v>
      </c>
      <c r="D571" s="91" t="s">
        <v>19</v>
      </c>
      <c r="E571" s="141" t="s">
        <v>16</v>
      </c>
      <c r="F571" s="92"/>
      <c r="G571" s="92"/>
      <c r="H571" s="92"/>
      <c r="I571" s="92"/>
      <c r="J571" s="92"/>
      <c r="K571" s="92"/>
      <c r="L571" s="93"/>
      <c r="M571" s="93"/>
      <c r="N571" s="94"/>
    </row>
    <row r="572" spans="1:14">
      <c r="A572" s="101"/>
      <c r="B572" s="101"/>
      <c r="C572" s="101"/>
      <c r="D572" s="95" t="str">
        <f>D567</f>
        <v>E.0+0,00 A E.15+06,00m</v>
      </c>
      <c r="E572" s="141"/>
      <c r="F572" s="96">
        <f>SUM(F567:F567)</f>
        <v>306</v>
      </c>
      <c r="G572" s="96" t="s">
        <v>11</v>
      </c>
      <c r="H572" s="96"/>
      <c r="I572" s="96"/>
      <c r="J572" s="96"/>
      <c r="K572" s="96" t="s">
        <v>11</v>
      </c>
      <c r="L572" s="96">
        <v>2</v>
      </c>
      <c r="M572" s="93" t="s">
        <v>9</v>
      </c>
      <c r="N572" s="97">
        <f>TRUNC(F572*L572,2)</f>
        <v>612</v>
      </c>
    </row>
    <row r="573" spans="1:14">
      <c r="A573" s="101"/>
      <c r="B573" s="101"/>
      <c r="C573" s="101"/>
      <c r="D573" s="99" t="s">
        <v>641</v>
      </c>
      <c r="E573" s="141"/>
      <c r="F573" s="96">
        <f>H567+0.6</f>
        <v>4.5</v>
      </c>
      <c r="G573" s="96" t="s">
        <v>11</v>
      </c>
      <c r="H573" s="96"/>
      <c r="I573" s="96"/>
      <c r="J573" s="96"/>
      <c r="K573" s="96" t="s">
        <v>11</v>
      </c>
      <c r="L573" s="96">
        <v>8</v>
      </c>
      <c r="M573" s="100" t="s">
        <v>9</v>
      </c>
      <c r="N573" s="97">
        <f>TRUNC(F573*L573,2)</f>
        <v>36</v>
      </c>
    </row>
    <row r="574" spans="1:14">
      <c r="A574" s="101"/>
      <c r="B574" s="101"/>
      <c r="C574" s="101"/>
      <c r="D574" s="99"/>
      <c r="E574" s="141"/>
      <c r="F574" s="96"/>
      <c r="G574" s="96"/>
      <c r="H574" s="96"/>
      <c r="I574" s="96"/>
      <c r="J574" s="96"/>
      <c r="K574" s="96"/>
      <c r="L574" s="96"/>
      <c r="M574" s="100"/>
      <c r="N574" s="97"/>
    </row>
    <row r="575" spans="1:14">
      <c r="A575" s="101"/>
      <c r="B575" s="101"/>
      <c r="C575" s="101"/>
      <c r="D575" s="98" t="str">
        <f>"Total item "&amp;A571</f>
        <v>Total item 20.2.2</v>
      </c>
      <c r="E575" s="141"/>
      <c r="F575" s="96"/>
      <c r="G575" s="96"/>
      <c r="H575" s="96"/>
      <c r="I575" s="92"/>
      <c r="J575" s="92"/>
      <c r="K575" s="92"/>
      <c r="L575" s="93" t="s">
        <v>6</v>
      </c>
      <c r="M575" s="93" t="s">
        <v>9</v>
      </c>
      <c r="N575" s="94">
        <f>SUM(N572:N573)</f>
        <v>648</v>
      </c>
    </row>
    <row r="576" spans="1:14">
      <c r="A576" s="101"/>
      <c r="B576" s="101"/>
      <c r="C576" s="101"/>
      <c r="D576" s="98"/>
      <c r="E576" s="141"/>
      <c r="F576" s="96"/>
      <c r="G576" s="96"/>
      <c r="H576" s="96"/>
      <c r="I576" s="92"/>
      <c r="J576" s="92"/>
      <c r="K576" s="92"/>
      <c r="L576" s="93"/>
      <c r="M576" s="93"/>
      <c r="N576" s="94"/>
    </row>
    <row r="577" spans="1:14" ht="21.75">
      <c r="A577" s="101" t="s">
        <v>353</v>
      </c>
      <c r="B577" s="101" t="s">
        <v>45</v>
      </c>
      <c r="C577" s="101">
        <v>94281</v>
      </c>
      <c r="D577" s="91" t="s">
        <v>59</v>
      </c>
      <c r="E577" s="141" t="s">
        <v>16</v>
      </c>
      <c r="F577" s="92"/>
      <c r="G577" s="92"/>
      <c r="H577" s="92"/>
      <c r="I577" s="92"/>
      <c r="J577" s="92"/>
      <c r="K577" s="92"/>
      <c r="L577" s="93"/>
      <c r="M577" s="93"/>
      <c r="N577" s="94"/>
    </row>
    <row r="578" spans="1:14">
      <c r="A578" s="101"/>
      <c r="B578" s="101"/>
      <c r="C578" s="101"/>
      <c r="D578" s="95" t="str">
        <f>D572</f>
        <v>E.0+0,00 A E.15+06,00m</v>
      </c>
      <c r="E578" s="141"/>
      <c r="F578" s="96">
        <f>F572</f>
        <v>306</v>
      </c>
      <c r="G578" s="96" t="s">
        <v>11</v>
      </c>
      <c r="H578" s="96"/>
      <c r="I578" s="96"/>
      <c r="J578" s="96"/>
      <c r="K578" s="96" t="s">
        <v>11</v>
      </c>
      <c r="L578" s="96">
        <v>2</v>
      </c>
      <c r="M578" s="93" t="s">
        <v>9</v>
      </c>
      <c r="N578" s="97">
        <f>TRUNC(F578*L578,2)</f>
        <v>612</v>
      </c>
    </row>
    <row r="579" spans="1:14">
      <c r="A579" s="101"/>
      <c r="B579" s="101"/>
      <c r="C579" s="101"/>
      <c r="D579" s="95"/>
      <c r="E579" s="141"/>
      <c r="F579" s="96"/>
      <c r="G579" s="96"/>
      <c r="H579" s="96"/>
      <c r="I579" s="96"/>
      <c r="J579" s="96"/>
      <c r="K579" s="96"/>
      <c r="L579" s="96"/>
      <c r="M579" s="93"/>
      <c r="N579" s="97"/>
    </row>
    <row r="580" spans="1:14">
      <c r="A580" s="101"/>
      <c r="B580" s="101"/>
      <c r="C580" s="101"/>
      <c r="D580" s="98" t="str">
        <f>"Total item "&amp;A577</f>
        <v>Total item 20.2.3</v>
      </c>
      <c r="E580" s="141"/>
      <c r="F580" s="96"/>
      <c r="G580" s="96"/>
      <c r="H580" s="96"/>
      <c r="I580" s="92"/>
      <c r="J580" s="92"/>
      <c r="K580" s="92"/>
      <c r="L580" s="93" t="s">
        <v>6</v>
      </c>
      <c r="M580" s="93" t="s">
        <v>9</v>
      </c>
      <c r="N580" s="94">
        <f>SUM(N578:N578)</f>
        <v>612</v>
      </c>
    </row>
    <row r="581" spans="1:14">
      <c r="A581" s="141"/>
      <c r="B581" s="141"/>
      <c r="C581" s="141"/>
      <c r="D581" s="98"/>
      <c r="E581" s="141"/>
      <c r="F581" s="96"/>
      <c r="G581" s="96"/>
      <c r="H581" s="96"/>
      <c r="I581" s="92"/>
      <c r="J581" s="92"/>
      <c r="K581" s="92"/>
      <c r="L581" s="93"/>
      <c r="M581" s="93"/>
      <c r="N581" s="94"/>
    </row>
    <row r="582" spans="1:14">
      <c r="A582" s="76" t="s">
        <v>354</v>
      </c>
      <c r="B582" s="76"/>
      <c r="C582" s="76"/>
      <c r="D582" s="90" t="s">
        <v>51</v>
      </c>
      <c r="E582" s="76"/>
      <c r="F582" s="77"/>
      <c r="G582" s="77"/>
      <c r="H582" s="77"/>
      <c r="I582" s="77"/>
      <c r="J582" s="77"/>
      <c r="K582" s="77"/>
      <c r="L582" s="77"/>
      <c r="M582" s="77"/>
      <c r="N582" s="79"/>
    </row>
    <row r="583" spans="1:14" ht="21.75">
      <c r="A583" s="101" t="s">
        <v>355</v>
      </c>
      <c r="B583" s="101" t="s">
        <v>50</v>
      </c>
      <c r="C583" s="101">
        <v>13521</v>
      </c>
      <c r="D583" s="91" t="s">
        <v>60</v>
      </c>
      <c r="E583" s="141" t="s">
        <v>52</v>
      </c>
      <c r="F583" s="92"/>
      <c r="G583" s="92"/>
      <c r="H583" s="92"/>
      <c r="I583" s="92"/>
      <c r="J583" s="92"/>
      <c r="K583" s="92"/>
      <c r="L583" s="93"/>
      <c r="M583" s="93"/>
      <c r="N583" s="94"/>
    </row>
    <row r="584" spans="1:14">
      <c r="A584" s="101"/>
      <c r="B584" s="101"/>
      <c r="C584" s="141"/>
      <c r="D584" s="95" t="s">
        <v>63</v>
      </c>
      <c r="E584" s="141"/>
      <c r="F584" s="96"/>
      <c r="G584" s="96"/>
      <c r="H584" s="96"/>
      <c r="I584" s="92"/>
      <c r="J584" s="92"/>
      <c r="K584" s="96"/>
      <c r="L584" s="100">
        <v>2</v>
      </c>
      <c r="M584" s="100" t="s">
        <v>9</v>
      </c>
      <c r="N584" s="97">
        <f>PRODUCT(F584:L584)</f>
        <v>2</v>
      </c>
    </row>
    <row r="585" spans="1:14">
      <c r="A585" s="141"/>
      <c r="B585" s="141"/>
      <c r="C585" s="141"/>
      <c r="D585" s="95"/>
      <c r="E585" s="141"/>
      <c r="F585" s="96"/>
      <c r="G585" s="96"/>
      <c r="H585" s="96"/>
      <c r="I585" s="92"/>
      <c r="J585" s="92"/>
      <c r="K585" s="96"/>
      <c r="L585" s="100"/>
      <c r="M585" s="100"/>
      <c r="N585" s="97"/>
    </row>
    <row r="586" spans="1:14">
      <c r="A586" s="141"/>
      <c r="B586" s="141"/>
      <c r="C586" s="141"/>
      <c r="D586" s="98" t="str">
        <f>"Total item "&amp;A583</f>
        <v>Total item 20.3.1</v>
      </c>
      <c r="E586" s="141"/>
      <c r="F586" s="96"/>
      <c r="G586" s="96"/>
      <c r="H586" s="96"/>
      <c r="I586" s="92"/>
      <c r="J586" s="92"/>
      <c r="K586" s="92"/>
      <c r="L586" s="93" t="s">
        <v>6</v>
      </c>
      <c r="M586" s="93" t="s">
        <v>9</v>
      </c>
      <c r="N586" s="94">
        <f>SUM(N584:N584)</f>
        <v>2</v>
      </c>
    </row>
    <row r="587" spans="1:14">
      <c r="A587" s="73" t="s">
        <v>359</v>
      </c>
      <c r="B587" s="74"/>
      <c r="C587" s="74"/>
      <c r="D587" s="74" t="s">
        <v>732</v>
      </c>
      <c r="E587" s="73"/>
      <c r="F587" s="74"/>
      <c r="G587" s="74"/>
      <c r="H587" s="74"/>
      <c r="I587" s="74"/>
      <c r="J587" s="74"/>
      <c r="K587" s="74"/>
      <c r="L587" s="74"/>
      <c r="M587" s="74"/>
      <c r="N587" s="75"/>
    </row>
    <row r="588" spans="1:14">
      <c r="A588" s="76" t="s">
        <v>360</v>
      </c>
      <c r="B588" s="76"/>
      <c r="C588" s="76"/>
      <c r="D588" s="90" t="s">
        <v>26</v>
      </c>
      <c r="E588" s="76"/>
      <c r="F588" s="77"/>
      <c r="G588" s="77"/>
      <c r="H588" s="77"/>
      <c r="I588" s="77"/>
      <c r="J588" s="77"/>
      <c r="K588" s="77"/>
      <c r="L588" s="77"/>
      <c r="M588" s="77"/>
      <c r="N588" s="79"/>
    </row>
    <row r="589" spans="1:14" ht="21.75">
      <c r="A589" s="142" t="s">
        <v>361</v>
      </c>
      <c r="B589" s="101" t="s">
        <v>14</v>
      </c>
      <c r="C589" s="101">
        <v>100576</v>
      </c>
      <c r="D589" s="91" t="s">
        <v>34</v>
      </c>
      <c r="E589" s="141" t="s">
        <v>22</v>
      </c>
      <c r="F589" s="92"/>
      <c r="G589" s="92"/>
      <c r="H589" s="92"/>
      <c r="I589" s="92"/>
      <c r="J589" s="92"/>
      <c r="K589" s="92"/>
      <c r="L589" s="93"/>
      <c r="M589" s="93"/>
      <c r="N589" s="94"/>
    </row>
    <row r="590" spans="1:14">
      <c r="A590" s="101"/>
      <c r="B590" s="101"/>
      <c r="C590" s="101"/>
      <c r="D590" s="95" t="s">
        <v>733</v>
      </c>
      <c r="E590" s="141"/>
      <c r="F590" s="96">
        <f>(20*20)+5</f>
        <v>405</v>
      </c>
      <c r="G590" s="96" t="s">
        <v>11</v>
      </c>
      <c r="H590" s="121">
        <f>H596+1.6</f>
        <v>5.5</v>
      </c>
      <c r="I590" s="92"/>
      <c r="J590" s="92"/>
      <c r="K590" s="92"/>
      <c r="L590" s="93"/>
      <c r="M590" s="93" t="s">
        <v>9</v>
      </c>
      <c r="N590" s="97">
        <f>TRUNC(F590*H590,2)</f>
        <v>2227.5</v>
      </c>
    </row>
    <row r="591" spans="1:14">
      <c r="A591" s="141"/>
      <c r="B591" s="101"/>
      <c r="C591" s="117"/>
      <c r="D591" s="95"/>
      <c r="E591" s="141"/>
      <c r="F591" s="96"/>
      <c r="G591" s="96"/>
      <c r="H591" s="119"/>
      <c r="I591" s="92"/>
      <c r="J591" s="92"/>
      <c r="K591" s="92"/>
      <c r="L591" s="93"/>
      <c r="M591" s="93"/>
      <c r="N591" s="97"/>
    </row>
    <row r="592" spans="1:14">
      <c r="A592" s="141"/>
      <c r="B592" s="101"/>
      <c r="C592" s="101"/>
      <c r="D592" s="98" t="str">
        <f>"Total item "&amp;A589</f>
        <v>Total item 21.1.1</v>
      </c>
      <c r="E592" s="141"/>
      <c r="F592" s="96"/>
      <c r="G592" s="96"/>
      <c r="H592" s="119"/>
      <c r="I592" s="92"/>
      <c r="J592" s="92"/>
      <c r="K592" s="92"/>
      <c r="L592" s="93" t="s">
        <v>6</v>
      </c>
      <c r="M592" s="93" t="s">
        <v>9</v>
      </c>
      <c r="N592" s="94">
        <f>SUM(N590:N590)</f>
        <v>2227.5</v>
      </c>
    </row>
    <row r="593" spans="1:14">
      <c r="A593" s="141"/>
      <c r="B593" s="141"/>
      <c r="C593" s="141"/>
      <c r="D593" s="98"/>
      <c r="E593" s="141"/>
      <c r="F593" s="96"/>
      <c r="G593" s="96"/>
      <c r="H593" s="119"/>
      <c r="I593" s="92"/>
      <c r="J593" s="92"/>
      <c r="K593" s="92"/>
      <c r="L593" s="93"/>
      <c r="M593" s="93"/>
      <c r="N593" s="94"/>
    </row>
    <row r="594" spans="1:14">
      <c r="A594" s="76" t="s">
        <v>362</v>
      </c>
      <c r="B594" s="76"/>
      <c r="C594" s="76"/>
      <c r="D594" s="90" t="s">
        <v>25</v>
      </c>
      <c r="E594" s="76"/>
      <c r="F594" s="77"/>
      <c r="G594" s="77"/>
      <c r="H594" s="79"/>
      <c r="I594" s="77"/>
      <c r="J594" s="77"/>
      <c r="K594" s="77"/>
      <c r="L594" s="77"/>
      <c r="M594" s="77"/>
      <c r="N594" s="79"/>
    </row>
    <row r="595" spans="1:14" ht="39.4" customHeight="1">
      <c r="A595" s="101" t="s">
        <v>363</v>
      </c>
      <c r="B595" s="101" t="s">
        <v>45</v>
      </c>
      <c r="C595" s="101">
        <v>101169</v>
      </c>
      <c r="D595" s="91" t="s">
        <v>671</v>
      </c>
      <c r="E595" s="141" t="s">
        <v>22</v>
      </c>
      <c r="F595" s="92"/>
      <c r="G595" s="92"/>
      <c r="H595" s="106"/>
      <c r="I595" s="92"/>
      <c r="J595" s="92"/>
      <c r="K595" s="92"/>
      <c r="L595" s="93"/>
      <c r="M595" s="93"/>
      <c r="N595" s="94"/>
    </row>
    <row r="596" spans="1:14">
      <c r="A596" s="101"/>
      <c r="B596" s="101"/>
      <c r="C596" s="101"/>
      <c r="D596" s="95" t="str">
        <f>D590</f>
        <v>E.0+0,00 A E.20+05,00m</v>
      </c>
      <c r="E596" s="141"/>
      <c r="F596" s="96">
        <f>F590</f>
        <v>405</v>
      </c>
      <c r="G596" s="96" t="s">
        <v>11</v>
      </c>
      <c r="H596" s="121">
        <f>4.5-0.6</f>
        <v>3.9</v>
      </c>
      <c r="I596" s="92"/>
      <c r="J596" s="92"/>
      <c r="K596" s="92"/>
      <c r="L596" s="93"/>
      <c r="M596" s="93" t="s">
        <v>9</v>
      </c>
      <c r="N596" s="97">
        <f>TRUNC(F596*H596,2)</f>
        <v>1579.5</v>
      </c>
    </row>
    <row r="597" spans="1:14">
      <c r="A597" s="101"/>
      <c r="B597" s="101"/>
      <c r="C597" s="101"/>
      <c r="D597" s="95"/>
      <c r="E597" s="141"/>
      <c r="F597" s="96"/>
      <c r="G597" s="96"/>
      <c r="H597" s="119"/>
      <c r="I597" s="92"/>
      <c r="J597" s="92"/>
      <c r="K597" s="92"/>
      <c r="L597" s="93"/>
      <c r="M597" s="93"/>
      <c r="N597" s="97"/>
    </row>
    <row r="598" spans="1:14">
      <c r="A598" s="101"/>
      <c r="B598" s="101"/>
      <c r="C598" s="101"/>
      <c r="D598" s="98" t="str">
        <f>"Total item "&amp;A595</f>
        <v>Total item 21.2.1</v>
      </c>
      <c r="E598" s="141"/>
      <c r="F598" s="96"/>
      <c r="G598" s="96"/>
      <c r="H598" s="96"/>
      <c r="I598" s="92"/>
      <c r="J598" s="92"/>
      <c r="K598" s="96"/>
      <c r="L598" s="93" t="s">
        <v>6</v>
      </c>
      <c r="M598" s="93" t="s">
        <v>9</v>
      </c>
      <c r="N598" s="94">
        <f>SUM(N596:N596)</f>
        <v>1579.5</v>
      </c>
    </row>
    <row r="599" spans="1:14">
      <c r="A599" s="101"/>
      <c r="B599" s="101"/>
      <c r="C599" s="101"/>
      <c r="D599" s="98"/>
      <c r="E599" s="141"/>
      <c r="F599" s="96"/>
      <c r="G599" s="96"/>
      <c r="H599" s="96"/>
      <c r="I599" s="92"/>
      <c r="J599" s="92"/>
      <c r="K599" s="96"/>
      <c r="L599" s="93"/>
      <c r="M599" s="93"/>
      <c r="N599" s="94"/>
    </row>
    <row r="600" spans="1:14" ht="61.85" customHeight="1">
      <c r="A600" s="101" t="s">
        <v>365</v>
      </c>
      <c r="B600" s="101" t="s">
        <v>45</v>
      </c>
      <c r="C600" s="101">
        <v>94273</v>
      </c>
      <c r="D600" s="91" t="s">
        <v>19</v>
      </c>
      <c r="E600" s="141" t="s">
        <v>16</v>
      </c>
      <c r="F600" s="92"/>
      <c r="G600" s="92"/>
      <c r="H600" s="92"/>
      <c r="I600" s="92"/>
      <c r="J600" s="92"/>
      <c r="K600" s="92"/>
      <c r="L600" s="93"/>
      <c r="M600" s="93"/>
      <c r="N600" s="94"/>
    </row>
    <row r="601" spans="1:14">
      <c r="A601" s="101"/>
      <c r="B601" s="101"/>
      <c r="C601" s="101"/>
      <c r="D601" s="95" t="str">
        <f>D596</f>
        <v>E.0+0,00 A E.20+05,00m</v>
      </c>
      <c r="E601" s="141"/>
      <c r="F601" s="96">
        <f>SUM(F596:F596)</f>
        <v>405</v>
      </c>
      <c r="G601" s="96" t="s">
        <v>11</v>
      </c>
      <c r="H601" s="96"/>
      <c r="I601" s="96"/>
      <c r="J601" s="96"/>
      <c r="K601" s="96" t="s">
        <v>11</v>
      </c>
      <c r="L601" s="96">
        <v>2</v>
      </c>
      <c r="M601" s="93" t="s">
        <v>9</v>
      </c>
      <c r="N601" s="97">
        <f>TRUNC(F601*L601,2)</f>
        <v>810</v>
      </c>
    </row>
    <row r="602" spans="1:14">
      <c r="A602" s="101"/>
      <c r="B602" s="101"/>
      <c r="C602" s="101"/>
      <c r="D602" s="99" t="s">
        <v>641</v>
      </c>
      <c r="E602" s="141"/>
      <c r="F602" s="96">
        <f>H596+0.6</f>
        <v>4.5</v>
      </c>
      <c r="G602" s="96" t="s">
        <v>11</v>
      </c>
      <c r="H602" s="96"/>
      <c r="I602" s="96"/>
      <c r="J602" s="96"/>
      <c r="K602" s="96" t="s">
        <v>11</v>
      </c>
      <c r="L602" s="96">
        <v>8</v>
      </c>
      <c r="M602" s="100" t="s">
        <v>9</v>
      </c>
      <c r="N602" s="97">
        <f>TRUNC(F602*L602,2)</f>
        <v>36</v>
      </c>
    </row>
    <row r="603" spans="1:14">
      <c r="A603" s="101"/>
      <c r="B603" s="101"/>
      <c r="C603" s="101"/>
      <c r="D603" s="99"/>
      <c r="E603" s="141"/>
      <c r="F603" s="96"/>
      <c r="G603" s="96"/>
      <c r="H603" s="96"/>
      <c r="I603" s="96"/>
      <c r="J603" s="96"/>
      <c r="K603" s="96"/>
      <c r="L603" s="96"/>
      <c r="M603" s="100"/>
      <c r="N603" s="97"/>
    </row>
    <row r="604" spans="1:14">
      <c r="A604" s="101"/>
      <c r="B604" s="101"/>
      <c r="C604" s="101"/>
      <c r="D604" s="98" t="str">
        <f>"Total item "&amp;A600</f>
        <v>Total item 21.2.2</v>
      </c>
      <c r="E604" s="141"/>
      <c r="F604" s="96"/>
      <c r="G604" s="96"/>
      <c r="H604" s="96"/>
      <c r="I604" s="92"/>
      <c r="J604" s="92"/>
      <c r="K604" s="92"/>
      <c r="L604" s="93" t="s">
        <v>6</v>
      </c>
      <c r="M604" s="93" t="s">
        <v>9</v>
      </c>
      <c r="N604" s="94">
        <f>SUM(N601:N602)</f>
        <v>846</v>
      </c>
    </row>
    <row r="605" spans="1:14">
      <c r="A605" s="101"/>
      <c r="B605" s="101"/>
      <c r="C605" s="101"/>
      <c r="D605" s="98"/>
      <c r="E605" s="141"/>
      <c r="F605" s="96"/>
      <c r="G605" s="96"/>
      <c r="H605" s="96"/>
      <c r="I605" s="92"/>
      <c r="J605" s="92"/>
      <c r="K605" s="92"/>
      <c r="L605" s="93"/>
      <c r="M605" s="93"/>
      <c r="N605" s="94"/>
    </row>
    <row r="606" spans="1:14" ht="31.25" customHeight="1">
      <c r="A606" s="101" t="s">
        <v>366</v>
      </c>
      <c r="B606" s="101" t="s">
        <v>45</v>
      </c>
      <c r="C606" s="101">
        <v>94281</v>
      </c>
      <c r="D606" s="91" t="s">
        <v>59</v>
      </c>
      <c r="E606" s="141" t="s">
        <v>16</v>
      </c>
      <c r="F606" s="92"/>
      <c r="G606" s="92"/>
      <c r="H606" s="92"/>
      <c r="I606" s="92"/>
      <c r="J606" s="92"/>
      <c r="K606" s="92"/>
      <c r="L606" s="93"/>
      <c r="M606" s="93"/>
      <c r="N606" s="94"/>
    </row>
    <row r="607" spans="1:14">
      <c r="A607" s="101"/>
      <c r="B607" s="101"/>
      <c r="C607" s="101"/>
      <c r="D607" s="95" t="str">
        <f>D601</f>
        <v>E.0+0,00 A E.20+05,00m</v>
      </c>
      <c r="E607" s="141"/>
      <c r="F607" s="96">
        <f>F601</f>
        <v>405</v>
      </c>
      <c r="G607" s="96" t="s">
        <v>11</v>
      </c>
      <c r="H607" s="96"/>
      <c r="I607" s="96"/>
      <c r="J607" s="96"/>
      <c r="K607" s="96" t="s">
        <v>11</v>
      </c>
      <c r="L607" s="96">
        <v>2</v>
      </c>
      <c r="M607" s="93" t="s">
        <v>9</v>
      </c>
      <c r="N607" s="97">
        <f>TRUNC(F607*L607,2)</f>
        <v>810</v>
      </c>
    </row>
    <row r="608" spans="1:14">
      <c r="A608" s="101"/>
      <c r="B608" s="101"/>
      <c r="C608" s="101"/>
      <c r="D608" s="95"/>
      <c r="E608" s="141"/>
      <c r="F608" s="96"/>
      <c r="G608" s="96"/>
      <c r="H608" s="96"/>
      <c r="I608" s="96"/>
      <c r="J608" s="96"/>
      <c r="K608" s="96"/>
      <c r="L608" s="96"/>
      <c r="M608" s="93"/>
      <c r="N608" s="97"/>
    </row>
    <row r="609" spans="1:15">
      <c r="A609" s="101"/>
      <c r="B609" s="101"/>
      <c r="C609" s="101"/>
      <c r="D609" s="98" t="str">
        <f>"Total item "&amp;A606</f>
        <v>Total item 21.2.3</v>
      </c>
      <c r="E609" s="141"/>
      <c r="F609" s="96"/>
      <c r="G609" s="96"/>
      <c r="H609" s="96"/>
      <c r="I609" s="92"/>
      <c r="J609" s="92"/>
      <c r="K609" s="92"/>
      <c r="L609" s="93" t="s">
        <v>6</v>
      </c>
      <c r="M609" s="93" t="s">
        <v>9</v>
      </c>
      <c r="N609" s="94">
        <f>SUM(N607:N607)</f>
        <v>810</v>
      </c>
    </row>
    <row r="610" spans="1:15">
      <c r="A610" s="141"/>
      <c r="B610" s="141"/>
      <c r="C610" s="141"/>
      <c r="D610" s="98"/>
      <c r="E610" s="141"/>
      <c r="F610" s="96"/>
      <c r="G610" s="96"/>
      <c r="H610" s="96"/>
      <c r="I610" s="92"/>
      <c r="J610" s="92"/>
      <c r="K610" s="92"/>
      <c r="L610" s="93"/>
      <c r="M610" s="93"/>
      <c r="N610" s="94"/>
    </row>
    <row r="611" spans="1:15">
      <c r="A611" s="76" t="s">
        <v>367</v>
      </c>
      <c r="B611" s="76"/>
      <c r="C611" s="76"/>
      <c r="D611" s="90" t="s">
        <v>51</v>
      </c>
      <c r="E611" s="76"/>
      <c r="F611" s="77"/>
      <c r="G611" s="77"/>
      <c r="H611" s="77"/>
      <c r="I611" s="77"/>
      <c r="J611" s="77"/>
      <c r="K611" s="77"/>
      <c r="L611" s="77"/>
      <c r="M611" s="77"/>
      <c r="N611" s="79"/>
    </row>
    <row r="612" spans="1:15" ht="21.75">
      <c r="A612" s="101" t="s">
        <v>368</v>
      </c>
      <c r="B612" s="101" t="s">
        <v>50</v>
      </c>
      <c r="C612" s="101">
        <v>13521</v>
      </c>
      <c r="D612" s="91" t="s">
        <v>60</v>
      </c>
      <c r="E612" s="141" t="s">
        <v>52</v>
      </c>
      <c r="F612" s="92"/>
      <c r="G612" s="92"/>
      <c r="H612" s="92"/>
      <c r="I612" s="92"/>
      <c r="J612" s="92"/>
      <c r="K612" s="92"/>
      <c r="L612" s="93"/>
      <c r="M612" s="93"/>
      <c r="N612" s="94"/>
    </row>
    <row r="613" spans="1:15">
      <c r="A613" s="101"/>
      <c r="B613" s="101"/>
      <c r="C613" s="141"/>
      <c r="D613" s="95" t="s">
        <v>63</v>
      </c>
      <c r="E613" s="141"/>
      <c r="F613" s="96"/>
      <c r="G613" s="96"/>
      <c r="H613" s="96"/>
      <c r="I613" s="92"/>
      <c r="J613" s="92"/>
      <c r="K613" s="96"/>
      <c r="L613" s="100">
        <v>2</v>
      </c>
      <c r="M613" s="100" t="s">
        <v>9</v>
      </c>
      <c r="N613" s="97">
        <f>PRODUCT(F613:L613)</f>
        <v>2</v>
      </c>
    </row>
    <row r="614" spans="1:15">
      <c r="A614" s="141"/>
      <c r="B614" s="141"/>
      <c r="C614" s="141"/>
      <c r="D614" s="95"/>
      <c r="E614" s="141"/>
      <c r="F614" s="96"/>
      <c r="G614" s="96"/>
      <c r="H614" s="96"/>
      <c r="I614" s="92"/>
      <c r="J614" s="92"/>
      <c r="K614" s="96"/>
      <c r="L614" s="100"/>
      <c r="M614" s="100"/>
      <c r="N614" s="97"/>
    </row>
    <row r="615" spans="1:15">
      <c r="A615" s="141"/>
      <c r="B615" s="141"/>
      <c r="C615" s="141"/>
      <c r="D615" s="98" t="str">
        <f>"Total item "&amp;A612</f>
        <v>Total item 21.3.1</v>
      </c>
      <c r="E615" s="141"/>
      <c r="F615" s="96"/>
      <c r="G615" s="96"/>
      <c r="H615" s="96"/>
      <c r="I615" s="92"/>
      <c r="J615" s="92"/>
      <c r="K615" s="92"/>
      <c r="L615" s="93" t="s">
        <v>6</v>
      </c>
      <c r="M615" s="93" t="s">
        <v>9</v>
      </c>
      <c r="N615" s="94">
        <f>SUM(N613:N613)</f>
        <v>2</v>
      </c>
    </row>
    <row r="616" spans="1:15">
      <c r="A616" s="73" t="s">
        <v>372</v>
      </c>
      <c r="B616" s="74"/>
      <c r="C616" s="74"/>
      <c r="D616" s="74" t="s">
        <v>734</v>
      </c>
      <c r="E616" s="73"/>
      <c r="F616" s="74"/>
      <c r="G616" s="74"/>
      <c r="H616" s="74"/>
      <c r="I616" s="74"/>
      <c r="J616" s="74"/>
      <c r="K616" s="74"/>
      <c r="L616" s="74"/>
      <c r="M616" s="74"/>
      <c r="N616" s="75"/>
    </row>
    <row r="617" spans="1:15">
      <c r="A617" s="76" t="s">
        <v>373</v>
      </c>
      <c r="B617" s="76"/>
      <c r="C617" s="76"/>
      <c r="D617" s="90" t="s">
        <v>26</v>
      </c>
      <c r="E617" s="76"/>
      <c r="F617" s="77"/>
      <c r="G617" s="77"/>
      <c r="H617" s="77"/>
      <c r="I617" s="77"/>
      <c r="J617" s="77"/>
      <c r="K617" s="77"/>
      <c r="L617" s="77"/>
      <c r="M617" s="77"/>
      <c r="N617" s="79"/>
    </row>
    <row r="618" spans="1:15" ht="21.75">
      <c r="A618" s="142" t="s">
        <v>374</v>
      </c>
      <c r="B618" s="101" t="s">
        <v>14</v>
      </c>
      <c r="C618" s="101">
        <v>100576</v>
      </c>
      <c r="D618" s="91" t="s">
        <v>34</v>
      </c>
      <c r="E618" s="141" t="s">
        <v>22</v>
      </c>
      <c r="F618" s="92"/>
      <c r="G618" s="92"/>
      <c r="H618" s="92"/>
      <c r="I618" s="92"/>
      <c r="J618" s="92"/>
      <c r="K618" s="92"/>
      <c r="L618" s="93"/>
      <c r="M618" s="93"/>
      <c r="N618" s="94"/>
    </row>
    <row r="619" spans="1:15">
      <c r="A619" s="101"/>
      <c r="B619" s="101"/>
      <c r="C619" s="101"/>
      <c r="D619" s="95" t="s">
        <v>733</v>
      </c>
      <c r="E619" s="141"/>
      <c r="F619" s="96">
        <f>(20*11)+7</f>
        <v>227</v>
      </c>
      <c r="G619" s="96" t="s">
        <v>11</v>
      </c>
      <c r="H619" s="121">
        <f>H625+1.6</f>
        <v>5.3</v>
      </c>
      <c r="I619" s="92"/>
      <c r="J619" s="92"/>
      <c r="K619" s="92"/>
      <c r="L619" s="93"/>
      <c r="M619" s="93" t="s">
        <v>9</v>
      </c>
      <c r="N619" s="97">
        <f>TRUNC(F619*H619,2)</f>
        <v>1203.0999999999999</v>
      </c>
      <c r="O619" s="7">
        <f>220/20</f>
        <v>11</v>
      </c>
    </row>
    <row r="620" spans="1:15">
      <c r="A620" s="141"/>
      <c r="B620" s="101"/>
      <c r="C620" s="117"/>
      <c r="D620" s="95"/>
      <c r="E620" s="141"/>
      <c r="F620" s="96"/>
      <c r="G620" s="96"/>
      <c r="H620" s="119"/>
      <c r="I620" s="92"/>
      <c r="J620" s="92"/>
      <c r="K620" s="92"/>
      <c r="L620" s="93"/>
      <c r="M620" s="93"/>
      <c r="N620" s="97"/>
    </row>
    <row r="621" spans="1:15">
      <c r="A621" s="141"/>
      <c r="B621" s="101"/>
      <c r="C621" s="101"/>
      <c r="D621" s="98" t="str">
        <f>"Total item "&amp;A618</f>
        <v>Total item 22.1.1</v>
      </c>
      <c r="E621" s="141"/>
      <c r="F621" s="96"/>
      <c r="G621" s="96"/>
      <c r="H621" s="119"/>
      <c r="I621" s="92"/>
      <c r="J621" s="92"/>
      <c r="K621" s="92"/>
      <c r="L621" s="93" t="s">
        <v>6</v>
      </c>
      <c r="M621" s="93" t="s">
        <v>9</v>
      </c>
      <c r="N621" s="94">
        <f>SUM(N619:N619)</f>
        <v>1203.0999999999999</v>
      </c>
    </row>
    <row r="622" spans="1:15">
      <c r="A622" s="141"/>
      <c r="B622" s="141"/>
      <c r="C622" s="141"/>
      <c r="D622" s="98"/>
      <c r="E622" s="141"/>
      <c r="F622" s="96"/>
      <c r="G622" s="96"/>
      <c r="H622" s="119"/>
      <c r="I622" s="92"/>
      <c r="J622" s="92"/>
      <c r="K622" s="92"/>
      <c r="L622" s="93"/>
      <c r="M622" s="93"/>
      <c r="N622" s="94"/>
    </row>
    <row r="623" spans="1:15">
      <c r="A623" s="76" t="s">
        <v>375</v>
      </c>
      <c r="B623" s="76"/>
      <c r="C623" s="76"/>
      <c r="D623" s="90" t="s">
        <v>25</v>
      </c>
      <c r="E623" s="76"/>
      <c r="F623" s="77"/>
      <c r="G623" s="77"/>
      <c r="H623" s="79"/>
      <c r="I623" s="77"/>
      <c r="J623" s="77"/>
      <c r="K623" s="77"/>
      <c r="L623" s="77"/>
      <c r="M623" s="77"/>
      <c r="N623" s="79"/>
    </row>
    <row r="624" spans="1:15" ht="32.6" customHeight="1">
      <c r="A624" s="101" t="s">
        <v>376</v>
      </c>
      <c r="B624" s="101" t="s">
        <v>45</v>
      </c>
      <c r="C624" s="101">
        <v>101169</v>
      </c>
      <c r="D624" s="91" t="s">
        <v>671</v>
      </c>
      <c r="E624" s="141" t="s">
        <v>22</v>
      </c>
      <c r="F624" s="92"/>
      <c r="G624" s="92"/>
      <c r="H624" s="106"/>
      <c r="I624" s="92"/>
      <c r="J624" s="92"/>
      <c r="K624" s="92"/>
      <c r="L624" s="93"/>
      <c r="M624" s="93"/>
      <c r="N624" s="94"/>
    </row>
    <row r="625" spans="1:14">
      <c r="A625" s="101"/>
      <c r="B625" s="101"/>
      <c r="C625" s="101"/>
      <c r="D625" s="95" t="str">
        <f>D619</f>
        <v>E.0+0,00 A E.20+05,00m</v>
      </c>
      <c r="E625" s="141"/>
      <c r="F625" s="96">
        <f>F619</f>
        <v>227</v>
      </c>
      <c r="G625" s="96" t="s">
        <v>11</v>
      </c>
      <c r="H625" s="121">
        <f>4.3-0.6</f>
        <v>3.7</v>
      </c>
      <c r="I625" s="92"/>
      <c r="J625" s="92"/>
      <c r="K625" s="92"/>
      <c r="L625" s="93"/>
      <c r="M625" s="93" t="s">
        <v>9</v>
      </c>
      <c r="N625" s="97">
        <f>TRUNC(F625*H625,2)</f>
        <v>839.9</v>
      </c>
    </row>
    <row r="626" spans="1:14">
      <c r="A626" s="101"/>
      <c r="B626" s="101"/>
      <c r="C626" s="101"/>
      <c r="D626" s="95"/>
      <c r="E626" s="141"/>
      <c r="F626" s="96"/>
      <c r="G626" s="96"/>
      <c r="H626" s="119"/>
      <c r="I626" s="92"/>
      <c r="J626" s="92"/>
      <c r="K626" s="92"/>
      <c r="L626" s="93"/>
      <c r="M626" s="93"/>
      <c r="N626" s="97"/>
    </row>
    <row r="627" spans="1:14">
      <c r="A627" s="101"/>
      <c r="B627" s="101"/>
      <c r="C627" s="101"/>
      <c r="D627" s="98" t="str">
        <f>"Total item "&amp;A624</f>
        <v>Total item 22.2.1</v>
      </c>
      <c r="E627" s="141"/>
      <c r="F627" s="96"/>
      <c r="G627" s="96"/>
      <c r="H627" s="96"/>
      <c r="I627" s="92"/>
      <c r="J627" s="92"/>
      <c r="K627" s="96"/>
      <c r="L627" s="93" t="s">
        <v>6</v>
      </c>
      <c r="M627" s="93" t="s">
        <v>9</v>
      </c>
      <c r="N627" s="94">
        <f>SUM(N625:N625)</f>
        <v>839.9</v>
      </c>
    </row>
    <row r="628" spans="1:14">
      <c r="A628" s="101"/>
      <c r="B628" s="101"/>
      <c r="C628" s="101"/>
      <c r="D628" s="98"/>
      <c r="E628" s="141"/>
      <c r="F628" s="96"/>
      <c r="G628" s="96"/>
      <c r="H628" s="96"/>
      <c r="I628" s="92"/>
      <c r="J628" s="92"/>
      <c r="K628" s="96"/>
      <c r="L628" s="93"/>
      <c r="M628" s="93"/>
      <c r="N628" s="94"/>
    </row>
    <row r="629" spans="1:14" ht="57.75" customHeight="1">
      <c r="A629" s="101" t="s">
        <v>364</v>
      </c>
      <c r="B629" s="101" t="s">
        <v>45</v>
      </c>
      <c r="C629" s="101">
        <v>94273</v>
      </c>
      <c r="D629" s="91" t="s">
        <v>19</v>
      </c>
      <c r="E629" s="141" t="s">
        <v>16</v>
      </c>
      <c r="F629" s="92"/>
      <c r="G629" s="92"/>
      <c r="H629" s="92"/>
      <c r="I629" s="92"/>
      <c r="J629" s="92"/>
      <c r="K629" s="92"/>
      <c r="L629" s="93"/>
      <c r="M629" s="93"/>
      <c r="N629" s="94"/>
    </row>
    <row r="630" spans="1:14">
      <c r="A630" s="101"/>
      <c r="B630" s="101"/>
      <c r="C630" s="101"/>
      <c r="D630" s="95" t="str">
        <f>D625</f>
        <v>E.0+0,00 A E.20+05,00m</v>
      </c>
      <c r="E630" s="141"/>
      <c r="F630" s="96">
        <f>SUM(F625:F625)</f>
        <v>227</v>
      </c>
      <c r="G630" s="96" t="s">
        <v>11</v>
      </c>
      <c r="H630" s="96"/>
      <c r="I630" s="96"/>
      <c r="J630" s="96"/>
      <c r="K630" s="96" t="s">
        <v>11</v>
      </c>
      <c r="L630" s="96">
        <v>2</v>
      </c>
      <c r="M630" s="93" t="s">
        <v>9</v>
      </c>
      <c r="N630" s="97">
        <f>TRUNC(F630*L630,2)</f>
        <v>454</v>
      </c>
    </row>
    <row r="631" spans="1:14">
      <c r="A631" s="101"/>
      <c r="B631" s="101"/>
      <c r="C631" s="101"/>
      <c r="D631" s="99" t="s">
        <v>641</v>
      </c>
      <c r="E631" s="141"/>
      <c r="F631" s="96">
        <f>H625+0.6</f>
        <v>4.3</v>
      </c>
      <c r="G631" s="96" t="s">
        <v>11</v>
      </c>
      <c r="H631" s="96"/>
      <c r="I631" s="96"/>
      <c r="J631" s="96"/>
      <c r="K631" s="96" t="s">
        <v>11</v>
      </c>
      <c r="L631" s="96">
        <v>8</v>
      </c>
      <c r="M631" s="100" t="s">
        <v>9</v>
      </c>
      <c r="N631" s="97">
        <f>TRUNC(F631*L631,2)</f>
        <v>34.4</v>
      </c>
    </row>
    <row r="632" spans="1:14">
      <c r="A632" s="101"/>
      <c r="B632" s="101"/>
      <c r="C632" s="101"/>
      <c r="D632" s="99"/>
      <c r="E632" s="141"/>
      <c r="F632" s="96"/>
      <c r="G632" s="96"/>
      <c r="H632" s="96"/>
      <c r="I632" s="96"/>
      <c r="J632" s="96"/>
      <c r="K632" s="96"/>
      <c r="L632" s="96"/>
      <c r="M632" s="100"/>
      <c r="N632" s="97"/>
    </row>
    <row r="633" spans="1:14">
      <c r="A633" s="101"/>
      <c r="B633" s="101"/>
      <c r="C633" s="101"/>
      <c r="D633" s="98" t="str">
        <f>"Total item "&amp;A629</f>
        <v>Total item 22.2.2</v>
      </c>
      <c r="E633" s="141"/>
      <c r="F633" s="96"/>
      <c r="G633" s="96"/>
      <c r="H633" s="96"/>
      <c r="I633" s="92"/>
      <c r="J633" s="92"/>
      <c r="K633" s="92"/>
      <c r="L633" s="93" t="s">
        <v>6</v>
      </c>
      <c r="M633" s="93" t="s">
        <v>9</v>
      </c>
      <c r="N633" s="94">
        <f>SUM(N630:N631)</f>
        <v>488.4</v>
      </c>
    </row>
    <row r="634" spans="1:14">
      <c r="A634" s="101"/>
      <c r="B634" s="101"/>
      <c r="C634" s="101"/>
      <c r="D634" s="98"/>
      <c r="E634" s="141"/>
      <c r="F634" s="96"/>
      <c r="G634" s="96"/>
      <c r="H634" s="96"/>
      <c r="I634" s="92"/>
      <c r="J634" s="92"/>
      <c r="K634" s="92"/>
      <c r="L634" s="93"/>
      <c r="M634" s="93"/>
      <c r="N634" s="94"/>
    </row>
    <row r="635" spans="1:14" ht="41.45" customHeight="1">
      <c r="A635" s="101" t="s">
        <v>377</v>
      </c>
      <c r="B635" s="101" t="s">
        <v>45</v>
      </c>
      <c r="C635" s="101">
        <v>94281</v>
      </c>
      <c r="D635" s="91" t="s">
        <v>59</v>
      </c>
      <c r="E635" s="141" t="s">
        <v>16</v>
      </c>
      <c r="F635" s="92"/>
      <c r="G635" s="92"/>
      <c r="H635" s="92"/>
      <c r="I635" s="92"/>
      <c r="J635" s="92"/>
      <c r="K635" s="92"/>
      <c r="L635" s="93"/>
      <c r="M635" s="93"/>
      <c r="N635" s="94"/>
    </row>
    <row r="636" spans="1:14">
      <c r="A636" s="101"/>
      <c r="B636" s="101"/>
      <c r="C636" s="101"/>
      <c r="D636" s="95" t="str">
        <f>D630</f>
        <v>E.0+0,00 A E.20+05,00m</v>
      </c>
      <c r="E636" s="141"/>
      <c r="F636" s="96">
        <f>F630</f>
        <v>227</v>
      </c>
      <c r="G636" s="96" t="s">
        <v>11</v>
      </c>
      <c r="H636" s="96"/>
      <c r="I636" s="96"/>
      <c r="J636" s="96"/>
      <c r="K636" s="96" t="s">
        <v>11</v>
      </c>
      <c r="L636" s="96">
        <v>2</v>
      </c>
      <c r="M636" s="93" t="s">
        <v>9</v>
      </c>
      <c r="N636" s="97">
        <f>TRUNC(F636*L636,2)</f>
        <v>454</v>
      </c>
    </row>
    <row r="637" spans="1:14">
      <c r="A637" s="101"/>
      <c r="B637" s="101"/>
      <c r="C637" s="101"/>
      <c r="D637" s="95"/>
      <c r="E637" s="141"/>
      <c r="F637" s="96"/>
      <c r="G637" s="96"/>
      <c r="H637" s="96"/>
      <c r="I637" s="96"/>
      <c r="J637" s="96"/>
      <c r="K637" s="96"/>
      <c r="L637" s="96"/>
      <c r="M637" s="93"/>
      <c r="N637" s="97"/>
    </row>
    <row r="638" spans="1:14">
      <c r="A638" s="101"/>
      <c r="B638" s="101"/>
      <c r="C638" s="101"/>
      <c r="D638" s="98" t="str">
        <f>"Total item "&amp;A635</f>
        <v>Total item 22.2.3</v>
      </c>
      <c r="E638" s="141"/>
      <c r="F638" s="96"/>
      <c r="G638" s="96"/>
      <c r="H638" s="96"/>
      <c r="I638" s="92"/>
      <c r="J638" s="92"/>
      <c r="K638" s="92"/>
      <c r="L638" s="93" t="s">
        <v>6</v>
      </c>
      <c r="M638" s="93" t="s">
        <v>9</v>
      </c>
      <c r="N638" s="94">
        <f>SUM(N636:N636)</f>
        <v>454</v>
      </c>
    </row>
    <row r="639" spans="1:14">
      <c r="A639" s="141"/>
      <c r="B639" s="141"/>
      <c r="C639" s="141"/>
      <c r="D639" s="98"/>
      <c r="E639" s="141"/>
      <c r="F639" s="96"/>
      <c r="G639" s="96"/>
      <c r="H639" s="96"/>
      <c r="I639" s="92"/>
      <c r="J639" s="92"/>
      <c r="K639" s="92"/>
      <c r="L639" s="93"/>
      <c r="M639" s="93"/>
      <c r="N639" s="94"/>
    </row>
    <row r="640" spans="1:14">
      <c r="A640" s="76" t="s">
        <v>378</v>
      </c>
      <c r="B640" s="76"/>
      <c r="C640" s="76"/>
      <c r="D640" s="90" t="s">
        <v>51</v>
      </c>
      <c r="E640" s="76"/>
      <c r="F640" s="77"/>
      <c r="G640" s="77"/>
      <c r="H640" s="77"/>
      <c r="I640" s="77"/>
      <c r="J640" s="77"/>
      <c r="K640" s="77"/>
      <c r="L640" s="77"/>
      <c r="M640" s="77"/>
      <c r="N640" s="79"/>
    </row>
    <row r="641" spans="1:14" ht="21.75">
      <c r="A641" s="101" t="s">
        <v>379</v>
      </c>
      <c r="B641" s="101" t="s">
        <v>50</v>
      </c>
      <c r="C641" s="101">
        <v>13521</v>
      </c>
      <c r="D641" s="91" t="s">
        <v>60</v>
      </c>
      <c r="E641" s="141" t="s">
        <v>52</v>
      </c>
      <c r="F641" s="92"/>
      <c r="G641" s="92"/>
      <c r="H641" s="92"/>
      <c r="I641" s="92"/>
      <c r="J641" s="92"/>
      <c r="K641" s="92"/>
      <c r="L641" s="93"/>
      <c r="M641" s="93"/>
      <c r="N641" s="94"/>
    </row>
    <row r="642" spans="1:14">
      <c r="A642" s="101"/>
      <c r="B642" s="101"/>
      <c r="C642" s="141"/>
      <c r="D642" s="95" t="s">
        <v>63</v>
      </c>
      <c r="E642" s="141"/>
      <c r="F642" s="96"/>
      <c r="G642" s="96"/>
      <c r="H642" s="96"/>
      <c r="I642" s="92"/>
      <c r="J642" s="92"/>
      <c r="K642" s="96"/>
      <c r="L642" s="100">
        <v>2</v>
      </c>
      <c r="M642" s="100" t="s">
        <v>9</v>
      </c>
      <c r="N642" s="97">
        <f>PRODUCT(F642:L642)</f>
        <v>2</v>
      </c>
    </row>
    <row r="643" spans="1:14">
      <c r="A643" s="141"/>
      <c r="B643" s="141"/>
      <c r="C643" s="141"/>
      <c r="D643" s="95"/>
      <c r="E643" s="141"/>
      <c r="F643" s="96"/>
      <c r="G643" s="96"/>
      <c r="H643" s="96"/>
      <c r="I643" s="92"/>
      <c r="J643" s="92"/>
      <c r="K643" s="96"/>
      <c r="L643" s="100"/>
      <c r="M643" s="100"/>
      <c r="N643" s="97"/>
    </row>
    <row r="644" spans="1:14">
      <c r="A644" s="141"/>
      <c r="B644" s="141"/>
      <c r="C644" s="141"/>
      <c r="D644" s="98" t="str">
        <f>"Total item "&amp;A641</f>
        <v>Total item 22.3.1</v>
      </c>
      <c r="E644" s="141"/>
      <c r="F644" s="96"/>
      <c r="G644" s="96"/>
      <c r="H644" s="96"/>
      <c r="I644" s="92"/>
      <c r="J644" s="92"/>
      <c r="K644" s="92"/>
      <c r="L644" s="93" t="s">
        <v>6</v>
      </c>
      <c r="M644" s="93" t="s">
        <v>9</v>
      </c>
      <c r="N644" s="94">
        <f>SUM(N642:N642)</f>
        <v>2</v>
      </c>
    </row>
    <row r="645" spans="1:14">
      <c r="A645" s="144"/>
      <c r="B645" s="144"/>
      <c r="C645" s="144"/>
      <c r="D645" s="98"/>
      <c r="E645" s="144"/>
      <c r="F645" s="96"/>
      <c r="G645" s="96"/>
      <c r="H645" s="96"/>
      <c r="I645" s="92"/>
      <c r="J645" s="92"/>
      <c r="K645" s="92"/>
      <c r="L645" s="93"/>
      <c r="M645" s="93"/>
      <c r="N645" s="94"/>
    </row>
    <row r="646" spans="1:14">
      <c r="A646" s="73" t="s">
        <v>383</v>
      </c>
      <c r="B646" s="74"/>
      <c r="C646" s="74"/>
      <c r="D646" s="74" t="s">
        <v>736</v>
      </c>
      <c r="E646" s="73"/>
      <c r="F646" s="74"/>
      <c r="G646" s="74"/>
      <c r="H646" s="74"/>
      <c r="I646" s="74"/>
      <c r="J646" s="74"/>
      <c r="K646" s="74"/>
      <c r="L646" s="74"/>
      <c r="M646" s="74"/>
      <c r="N646" s="75"/>
    </row>
    <row r="647" spans="1:14">
      <c r="A647" s="76" t="s">
        <v>384</v>
      </c>
      <c r="B647" s="76"/>
      <c r="C647" s="76"/>
      <c r="D647" s="90" t="s">
        <v>26</v>
      </c>
      <c r="E647" s="76"/>
      <c r="F647" s="77"/>
      <c r="G647" s="77"/>
      <c r="H647" s="77"/>
      <c r="I647" s="77"/>
      <c r="J647" s="77"/>
      <c r="K647" s="77"/>
      <c r="L647" s="77"/>
      <c r="M647" s="77"/>
      <c r="N647" s="79"/>
    </row>
    <row r="648" spans="1:14" ht="21.75">
      <c r="A648" s="142" t="s">
        <v>385</v>
      </c>
      <c r="B648" s="101" t="s">
        <v>14</v>
      </c>
      <c r="C648" s="101">
        <v>100576</v>
      </c>
      <c r="D648" s="91" t="s">
        <v>34</v>
      </c>
      <c r="E648" s="144" t="s">
        <v>22</v>
      </c>
      <c r="F648" s="92"/>
      <c r="G648" s="92"/>
      <c r="H648" s="92"/>
      <c r="I648" s="92"/>
      <c r="J648" s="92"/>
      <c r="K648" s="92"/>
      <c r="L648" s="93"/>
      <c r="M648" s="93"/>
      <c r="N648" s="94"/>
    </row>
    <row r="649" spans="1:14">
      <c r="A649" s="101"/>
      <c r="B649" s="101"/>
      <c r="C649" s="101"/>
      <c r="D649" s="95" t="s">
        <v>737</v>
      </c>
      <c r="E649" s="144"/>
      <c r="F649" s="96">
        <f>(20*4)+10</f>
        <v>90</v>
      </c>
      <c r="G649" s="96" t="s">
        <v>11</v>
      </c>
      <c r="H649" s="121">
        <f>H655+1.6</f>
        <v>8</v>
      </c>
      <c r="I649" s="92"/>
      <c r="J649" s="92"/>
      <c r="K649" s="92"/>
      <c r="L649" s="93"/>
      <c r="M649" s="93" t="s">
        <v>9</v>
      </c>
      <c r="N649" s="97">
        <f>TRUNC(F649*H649,2)</f>
        <v>720</v>
      </c>
    </row>
    <row r="650" spans="1:14">
      <c r="A650" s="144"/>
      <c r="B650" s="101"/>
      <c r="C650" s="117"/>
      <c r="D650" s="95"/>
      <c r="E650" s="144"/>
      <c r="F650" s="96"/>
      <c r="G650" s="96"/>
      <c r="H650" s="119"/>
      <c r="I650" s="92"/>
      <c r="J650" s="92"/>
      <c r="K650" s="92"/>
      <c r="L650" s="93"/>
      <c r="M650" s="93"/>
      <c r="N650" s="97"/>
    </row>
    <row r="651" spans="1:14">
      <c r="A651" s="144"/>
      <c r="B651" s="101"/>
      <c r="C651" s="101"/>
      <c r="D651" s="98" t="str">
        <f>"Total item "&amp;A648</f>
        <v>Total item 23.1.1</v>
      </c>
      <c r="E651" s="144"/>
      <c r="F651" s="96"/>
      <c r="G651" s="96"/>
      <c r="H651" s="119"/>
      <c r="I651" s="92"/>
      <c r="J651" s="92"/>
      <c r="K651" s="92"/>
      <c r="L651" s="93" t="s">
        <v>6</v>
      </c>
      <c r="M651" s="93" t="s">
        <v>9</v>
      </c>
      <c r="N651" s="94">
        <f>SUM(N649:N649)</f>
        <v>720</v>
      </c>
    </row>
    <row r="652" spans="1:14">
      <c r="A652" s="144"/>
      <c r="B652" s="144"/>
      <c r="C652" s="144"/>
      <c r="D652" s="98"/>
      <c r="E652" s="144"/>
      <c r="F652" s="96"/>
      <c r="G652" s="96"/>
      <c r="H652" s="119"/>
      <c r="I652" s="92"/>
      <c r="J652" s="92"/>
      <c r="K652" s="92"/>
      <c r="L652" s="93"/>
      <c r="M652" s="93"/>
      <c r="N652" s="94"/>
    </row>
    <row r="653" spans="1:14">
      <c r="A653" s="76" t="s">
        <v>386</v>
      </c>
      <c r="B653" s="76"/>
      <c r="C653" s="76"/>
      <c r="D653" s="90" t="s">
        <v>25</v>
      </c>
      <c r="E653" s="76"/>
      <c r="F653" s="77"/>
      <c r="G653" s="77"/>
      <c r="H653" s="79"/>
      <c r="I653" s="77"/>
      <c r="J653" s="77"/>
      <c r="K653" s="77"/>
      <c r="L653" s="77"/>
      <c r="M653" s="77"/>
      <c r="N653" s="79"/>
    </row>
    <row r="654" spans="1:14" ht="33.299999999999997" customHeight="1">
      <c r="A654" s="101" t="s">
        <v>387</v>
      </c>
      <c r="B654" s="101" t="s">
        <v>45</v>
      </c>
      <c r="C654" s="101">
        <v>101169</v>
      </c>
      <c r="D654" s="91" t="s">
        <v>671</v>
      </c>
      <c r="E654" s="144" t="s">
        <v>22</v>
      </c>
      <c r="F654" s="92"/>
      <c r="G654" s="92"/>
      <c r="H654" s="106"/>
      <c r="I654" s="92"/>
      <c r="J654" s="92"/>
      <c r="K654" s="92"/>
      <c r="L654" s="93"/>
      <c r="M654" s="93"/>
      <c r="N654" s="94"/>
    </row>
    <row r="655" spans="1:14">
      <c r="A655" s="101"/>
      <c r="B655" s="101"/>
      <c r="C655" s="101"/>
      <c r="D655" s="95" t="str">
        <f>D649</f>
        <v>E.0+0,00 A E.4+10,00m</v>
      </c>
      <c r="E655" s="144"/>
      <c r="F655" s="96">
        <f>F649</f>
        <v>90</v>
      </c>
      <c r="G655" s="96" t="s">
        <v>11</v>
      </c>
      <c r="H655" s="121">
        <f>7-0.6</f>
        <v>6.4</v>
      </c>
      <c r="I655" s="92"/>
      <c r="J655" s="92"/>
      <c r="K655" s="92"/>
      <c r="L655" s="93"/>
      <c r="M655" s="93" t="s">
        <v>9</v>
      </c>
      <c r="N655" s="97">
        <f>TRUNC(F655*H655,2)</f>
        <v>576</v>
      </c>
    </row>
    <row r="656" spans="1:14">
      <c r="A656" s="101"/>
      <c r="B656" s="101"/>
      <c r="C656" s="101"/>
      <c r="D656" s="95"/>
      <c r="E656" s="144"/>
      <c r="F656" s="96"/>
      <c r="G656" s="96"/>
      <c r="H656" s="119"/>
      <c r="I656" s="92"/>
      <c r="J656" s="92"/>
      <c r="K656" s="92"/>
      <c r="L656" s="93"/>
      <c r="M656" s="93"/>
      <c r="N656" s="97"/>
    </row>
    <row r="657" spans="1:14">
      <c r="A657" s="101"/>
      <c r="B657" s="101"/>
      <c r="C657" s="101"/>
      <c r="D657" s="98" t="str">
        <f>"Total item "&amp;A654</f>
        <v>Total item 23.2.1</v>
      </c>
      <c r="E657" s="144"/>
      <c r="F657" s="96"/>
      <c r="G657" s="96"/>
      <c r="H657" s="96"/>
      <c r="I657" s="92"/>
      <c r="J657" s="92"/>
      <c r="K657" s="96"/>
      <c r="L657" s="93" t="s">
        <v>6</v>
      </c>
      <c r="M657" s="93" t="s">
        <v>9</v>
      </c>
      <c r="N657" s="94">
        <f>SUM(N655:N655)</f>
        <v>576</v>
      </c>
    </row>
    <row r="658" spans="1:14">
      <c r="A658" s="101"/>
      <c r="B658" s="101"/>
      <c r="C658" s="101"/>
      <c r="D658" s="98"/>
      <c r="E658" s="144"/>
      <c r="F658" s="96"/>
      <c r="G658" s="96"/>
      <c r="H658" s="96"/>
      <c r="I658" s="92"/>
      <c r="J658" s="92"/>
      <c r="K658" s="96"/>
      <c r="L658" s="93"/>
      <c r="M658" s="93"/>
      <c r="N658" s="94"/>
    </row>
    <row r="659" spans="1:14" ht="43.5">
      <c r="A659" s="101" t="s">
        <v>388</v>
      </c>
      <c r="B659" s="101" t="s">
        <v>45</v>
      </c>
      <c r="C659" s="101">
        <v>94273</v>
      </c>
      <c r="D659" s="91" t="s">
        <v>19</v>
      </c>
      <c r="E659" s="144" t="s">
        <v>16</v>
      </c>
      <c r="F659" s="92"/>
      <c r="G659" s="92"/>
      <c r="H659" s="92"/>
      <c r="I659" s="92"/>
      <c r="J659" s="92"/>
      <c r="K659" s="92"/>
      <c r="L659" s="93"/>
      <c r="M659" s="93"/>
      <c r="N659" s="94"/>
    </row>
    <row r="660" spans="1:14">
      <c r="A660" s="101"/>
      <c r="B660" s="101"/>
      <c r="C660" s="101"/>
      <c r="D660" s="95" t="str">
        <f>D655</f>
        <v>E.0+0,00 A E.4+10,00m</v>
      </c>
      <c r="E660" s="144"/>
      <c r="F660" s="96">
        <f>SUM(F655:F655)</f>
        <v>90</v>
      </c>
      <c r="G660" s="96" t="s">
        <v>11</v>
      </c>
      <c r="H660" s="96"/>
      <c r="I660" s="96"/>
      <c r="J660" s="96"/>
      <c r="K660" s="96" t="s">
        <v>11</v>
      </c>
      <c r="L660" s="96">
        <v>2</v>
      </c>
      <c r="M660" s="93" t="s">
        <v>9</v>
      </c>
      <c r="N660" s="97">
        <f>TRUNC(F660*L660,2)</f>
        <v>180</v>
      </c>
    </row>
    <row r="661" spans="1:14">
      <c r="A661" s="101"/>
      <c r="B661" s="101"/>
      <c r="C661" s="101"/>
      <c r="D661" s="99" t="s">
        <v>641</v>
      </c>
      <c r="E661" s="144"/>
      <c r="F661" s="96">
        <f>H655+0.6</f>
        <v>7</v>
      </c>
      <c r="G661" s="96" t="s">
        <v>11</v>
      </c>
      <c r="H661" s="96"/>
      <c r="I661" s="96"/>
      <c r="J661" s="96"/>
      <c r="K661" s="96" t="s">
        <v>11</v>
      </c>
      <c r="L661" s="96">
        <v>8</v>
      </c>
      <c r="M661" s="100" t="s">
        <v>9</v>
      </c>
      <c r="N661" s="97">
        <f>TRUNC(F661*L661,2)</f>
        <v>56</v>
      </c>
    </row>
    <row r="662" spans="1:14">
      <c r="A662" s="101"/>
      <c r="B662" s="101"/>
      <c r="C662" s="101"/>
      <c r="D662" s="99"/>
      <c r="E662" s="144"/>
      <c r="F662" s="96"/>
      <c r="G662" s="96"/>
      <c r="H662" s="96"/>
      <c r="I662" s="96"/>
      <c r="J662" s="96"/>
      <c r="K662" s="96"/>
      <c r="L662" s="96"/>
      <c r="M662" s="100"/>
      <c r="N662" s="97"/>
    </row>
    <row r="663" spans="1:14">
      <c r="A663" s="101"/>
      <c r="B663" s="101"/>
      <c r="C663" s="101"/>
      <c r="D663" s="98" t="str">
        <f>"Total item "&amp;A659</f>
        <v>Total item 23.2.2</v>
      </c>
      <c r="E663" s="144"/>
      <c r="F663" s="96"/>
      <c r="G663" s="96"/>
      <c r="H663" s="96"/>
      <c r="I663" s="92"/>
      <c r="J663" s="92"/>
      <c r="K663" s="92"/>
      <c r="L663" s="93" t="s">
        <v>6</v>
      </c>
      <c r="M663" s="93" t="s">
        <v>9</v>
      </c>
      <c r="N663" s="94">
        <f>SUM(N660:N661)</f>
        <v>236</v>
      </c>
    </row>
    <row r="664" spans="1:14">
      <c r="A664" s="101"/>
      <c r="B664" s="101"/>
      <c r="C664" s="101"/>
      <c r="D664" s="98"/>
      <c r="E664" s="144"/>
      <c r="F664" s="96"/>
      <c r="G664" s="96"/>
      <c r="H664" s="96"/>
      <c r="I664" s="92"/>
      <c r="J664" s="92"/>
      <c r="K664" s="92"/>
      <c r="L664" s="93"/>
      <c r="M664" s="93"/>
      <c r="N664" s="94"/>
    </row>
    <row r="665" spans="1:14" ht="29.25" customHeight="1">
      <c r="A665" s="101" t="s">
        <v>389</v>
      </c>
      <c r="B665" s="101" t="s">
        <v>45</v>
      </c>
      <c r="C665" s="101">
        <v>94281</v>
      </c>
      <c r="D665" s="91" t="s">
        <v>59</v>
      </c>
      <c r="E665" s="144" t="s">
        <v>16</v>
      </c>
      <c r="F665" s="92"/>
      <c r="G665" s="92"/>
      <c r="H665" s="92"/>
      <c r="I665" s="92"/>
      <c r="J665" s="92"/>
      <c r="K665" s="92"/>
      <c r="L665" s="93"/>
      <c r="M665" s="93"/>
      <c r="N665" s="94"/>
    </row>
    <row r="666" spans="1:14">
      <c r="A666" s="101"/>
      <c r="B666" s="101"/>
      <c r="C666" s="101"/>
      <c r="D666" s="95" t="str">
        <f>D660</f>
        <v>E.0+0,00 A E.4+10,00m</v>
      </c>
      <c r="E666" s="144"/>
      <c r="F666" s="96">
        <f>F660</f>
        <v>90</v>
      </c>
      <c r="G666" s="96" t="s">
        <v>11</v>
      </c>
      <c r="H666" s="96"/>
      <c r="I666" s="96"/>
      <c r="J666" s="96"/>
      <c r="K666" s="96" t="s">
        <v>11</v>
      </c>
      <c r="L666" s="96">
        <v>2</v>
      </c>
      <c r="M666" s="93" t="s">
        <v>9</v>
      </c>
      <c r="N666" s="97">
        <f>TRUNC(F666*L666,2)</f>
        <v>180</v>
      </c>
    </row>
    <row r="667" spans="1:14">
      <c r="A667" s="101"/>
      <c r="B667" s="101"/>
      <c r="C667" s="101"/>
      <c r="D667" s="95"/>
      <c r="E667" s="144"/>
      <c r="F667" s="96"/>
      <c r="G667" s="96"/>
      <c r="H667" s="96"/>
      <c r="I667" s="96"/>
      <c r="J667" s="96"/>
      <c r="K667" s="96"/>
      <c r="L667" s="96"/>
      <c r="M667" s="93"/>
      <c r="N667" s="97"/>
    </row>
    <row r="668" spans="1:14">
      <c r="A668" s="101"/>
      <c r="B668" s="101"/>
      <c r="C668" s="101"/>
      <c r="D668" s="98" t="str">
        <f>"Total item "&amp;A665</f>
        <v>Total item 23.2.3</v>
      </c>
      <c r="E668" s="144"/>
      <c r="F668" s="96"/>
      <c r="G668" s="96"/>
      <c r="H668" s="96"/>
      <c r="I668" s="92"/>
      <c r="J668" s="92"/>
      <c r="K668" s="92"/>
      <c r="L668" s="93" t="s">
        <v>6</v>
      </c>
      <c r="M668" s="93" t="s">
        <v>9</v>
      </c>
      <c r="N668" s="94">
        <f>SUM(N666:N666)</f>
        <v>180</v>
      </c>
    </row>
    <row r="669" spans="1:14">
      <c r="A669" s="144"/>
      <c r="B669" s="144"/>
      <c r="C669" s="144"/>
      <c r="D669" s="98"/>
      <c r="E669" s="144"/>
      <c r="F669" s="96"/>
      <c r="G669" s="96"/>
      <c r="H669" s="96"/>
      <c r="I669" s="92"/>
      <c r="J669" s="92"/>
      <c r="K669" s="92"/>
      <c r="L669" s="93"/>
      <c r="M669" s="93"/>
      <c r="N669" s="94"/>
    </row>
    <row r="670" spans="1:14">
      <c r="A670" s="76" t="s">
        <v>390</v>
      </c>
      <c r="B670" s="76"/>
      <c r="C670" s="76"/>
      <c r="D670" s="90" t="s">
        <v>51</v>
      </c>
      <c r="E670" s="76"/>
      <c r="F670" s="77"/>
      <c r="G670" s="77"/>
      <c r="H670" s="77"/>
      <c r="I670" s="77"/>
      <c r="J670" s="77"/>
      <c r="K670" s="77"/>
      <c r="L670" s="77"/>
      <c r="M670" s="77"/>
      <c r="N670" s="79"/>
    </row>
    <row r="671" spans="1:14" ht="21.75">
      <c r="A671" s="101" t="s">
        <v>391</v>
      </c>
      <c r="B671" s="101" t="s">
        <v>50</v>
      </c>
      <c r="C671" s="101">
        <v>13521</v>
      </c>
      <c r="D671" s="91" t="s">
        <v>60</v>
      </c>
      <c r="E671" s="144" t="s">
        <v>52</v>
      </c>
      <c r="F671" s="92"/>
      <c r="G671" s="92"/>
      <c r="H671" s="92"/>
      <c r="I671" s="92"/>
      <c r="J671" s="92"/>
      <c r="K671" s="92"/>
      <c r="L671" s="93"/>
      <c r="M671" s="93"/>
      <c r="N671" s="94"/>
    </row>
    <row r="672" spans="1:14">
      <c r="A672" s="101"/>
      <c r="B672" s="101"/>
      <c r="C672" s="144"/>
      <c r="D672" s="95" t="s">
        <v>63</v>
      </c>
      <c r="E672" s="144"/>
      <c r="F672" s="96"/>
      <c r="G672" s="96"/>
      <c r="H672" s="96"/>
      <c r="I672" s="92"/>
      <c r="J672" s="92"/>
      <c r="K672" s="96"/>
      <c r="L672" s="100">
        <v>2</v>
      </c>
      <c r="M672" s="100" t="s">
        <v>9</v>
      </c>
      <c r="N672" s="97">
        <f>PRODUCT(F672:L672)</f>
        <v>2</v>
      </c>
    </row>
    <row r="673" spans="1:14">
      <c r="A673" s="144"/>
      <c r="B673" s="144"/>
      <c r="C673" s="144"/>
      <c r="D673" s="95"/>
      <c r="E673" s="144"/>
      <c r="F673" s="96"/>
      <c r="G673" s="96"/>
      <c r="H673" s="96"/>
      <c r="I673" s="92"/>
      <c r="J673" s="92"/>
      <c r="K673" s="96"/>
      <c r="L673" s="100"/>
      <c r="M673" s="100"/>
      <c r="N673" s="97"/>
    </row>
    <row r="674" spans="1:14">
      <c r="A674" s="144"/>
      <c r="B674" s="144"/>
      <c r="C674" s="144"/>
      <c r="D674" s="98" t="str">
        <f>"Total item "&amp;A671</f>
        <v>Total item 23.3.1</v>
      </c>
      <c r="E674" s="144"/>
      <c r="F674" s="96"/>
      <c r="G674" s="96"/>
      <c r="H674" s="96"/>
      <c r="I674" s="92"/>
      <c r="J674" s="92"/>
      <c r="K674" s="92"/>
      <c r="L674" s="93" t="s">
        <v>6</v>
      </c>
      <c r="M674" s="93" t="s">
        <v>9</v>
      </c>
      <c r="N674" s="94">
        <f>SUM(N672:N672)</f>
        <v>2</v>
      </c>
    </row>
    <row r="675" spans="1:14">
      <c r="A675" s="144"/>
      <c r="B675" s="144"/>
      <c r="C675" s="144"/>
      <c r="D675" s="98"/>
      <c r="E675" s="144"/>
      <c r="F675" s="96"/>
      <c r="G675" s="96"/>
      <c r="H675" s="96"/>
      <c r="I675" s="92"/>
      <c r="J675" s="92"/>
      <c r="K675" s="92"/>
      <c r="L675" s="93"/>
      <c r="M675" s="93"/>
      <c r="N675" s="94"/>
    </row>
    <row r="676" spans="1:14">
      <c r="A676" s="73" t="s">
        <v>394</v>
      </c>
      <c r="B676" s="74"/>
      <c r="C676" s="74"/>
      <c r="D676" s="74" t="s">
        <v>537</v>
      </c>
      <c r="E676" s="73"/>
      <c r="F676" s="74"/>
      <c r="G676" s="74"/>
      <c r="H676" s="74"/>
      <c r="I676" s="74"/>
      <c r="J676" s="74"/>
      <c r="K676" s="74"/>
      <c r="L676" s="74"/>
      <c r="M676" s="74"/>
      <c r="N676" s="75"/>
    </row>
    <row r="677" spans="1:14">
      <c r="A677" s="76" t="s">
        <v>395</v>
      </c>
      <c r="B677" s="76"/>
      <c r="C677" s="76"/>
      <c r="D677" s="90" t="s">
        <v>675</v>
      </c>
      <c r="E677" s="76"/>
      <c r="F677" s="77"/>
      <c r="G677" s="77"/>
      <c r="H677" s="77"/>
      <c r="I677" s="77"/>
      <c r="J677" s="77"/>
      <c r="K677" s="77"/>
      <c r="L677" s="77"/>
      <c r="M677" s="77"/>
      <c r="N677" s="79"/>
    </row>
    <row r="678" spans="1:14">
      <c r="A678" s="125"/>
      <c r="B678" s="125"/>
      <c r="C678" s="125"/>
      <c r="D678" s="126"/>
      <c r="E678" s="125"/>
      <c r="F678" s="127"/>
      <c r="G678" s="127"/>
      <c r="H678" s="127"/>
      <c r="I678" s="127"/>
      <c r="J678" s="127"/>
      <c r="K678" s="127"/>
      <c r="L678" s="127"/>
      <c r="M678" s="127"/>
      <c r="N678" s="128"/>
    </row>
    <row r="679" spans="1:14" ht="50.45" customHeight="1">
      <c r="A679" s="142" t="s">
        <v>396</v>
      </c>
      <c r="B679" s="101" t="s">
        <v>14</v>
      </c>
      <c r="C679" s="101">
        <v>97902</v>
      </c>
      <c r="D679" s="91" t="s">
        <v>676</v>
      </c>
      <c r="E679" s="116" t="s">
        <v>637</v>
      </c>
      <c r="F679" s="92"/>
      <c r="G679" s="92"/>
      <c r="H679" s="92"/>
      <c r="I679" s="92"/>
      <c r="J679" s="92"/>
      <c r="K679" s="92"/>
      <c r="L679" s="93"/>
      <c r="M679" s="93"/>
      <c r="N679" s="94"/>
    </row>
    <row r="680" spans="1:14">
      <c r="A680" s="101"/>
      <c r="B680" s="101"/>
      <c r="C680" s="101"/>
      <c r="D680" s="95"/>
      <c r="E680" s="116"/>
      <c r="F680" s="96"/>
      <c r="G680" s="96"/>
      <c r="H680" s="121"/>
      <c r="I680" s="92"/>
      <c r="J680" s="92"/>
      <c r="K680" s="92"/>
      <c r="L680" s="93"/>
      <c r="M680" s="93"/>
      <c r="N680" s="97"/>
    </row>
    <row r="681" spans="1:14">
      <c r="A681" s="101"/>
      <c r="B681" s="101"/>
      <c r="C681" s="101"/>
      <c r="D681" s="95" t="s">
        <v>677</v>
      </c>
      <c r="E681" s="116"/>
      <c r="F681" s="96"/>
      <c r="G681" s="96"/>
      <c r="H681" s="121"/>
      <c r="I681" s="92"/>
      <c r="J681" s="92"/>
      <c r="K681" s="92"/>
      <c r="L681" s="93"/>
      <c r="M681" s="93" t="s">
        <v>9</v>
      </c>
      <c r="N681" s="97">
        <v>60</v>
      </c>
    </row>
    <row r="682" spans="1:14">
      <c r="A682" s="101"/>
      <c r="B682" s="101"/>
      <c r="C682" s="101"/>
      <c r="D682" s="95"/>
      <c r="E682" s="116"/>
      <c r="F682" s="96"/>
      <c r="G682" s="96"/>
      <c r="H682" s="121"/>
      <c r="I682" s="92"/>
      <c r="J682" s="92"/>
      <c r="K682" s="92"/>
      <c r="L682" s="93"/>
      <c r="M682" s="93"/>
      <c r="N682" s="97"/>
    </row>
    <row r="683" spans="1:14">
      <c r="A683" s="116"/>
      <c r="B683" s="101"/>
      <c r="C683" s="117"/>
      <c r="D683" s="95"/>
      <c r="E683" s="116"/>
      <c r="F683" s="96"/>
      <c r="G683" s="96"/>
      <c r="H683" s="119"/>
      <c r="I683" s="92"/>
      <c r="J683" s="92"/>
      <c r="K683" s="92"/>
      <c r="L683" s="93"/>
      <c r="M683" s="93"/>
      <c r="N683" s="97"/>
    </row>
    <row r="684" spans="1:14">
      <c r="A684" s="116"/>
      <c r="B684" s="101"/>
      <c r="C684" s="101"/>
      <c r="D684" s="98" t="str">
        <f>"Total item "&amp;A679</f>
        <v>Total item 24.1.1</v>
      </c>
      <c r="E684" s="116"/>
      <c r="F684" s="96"/>
      <c r="G684" s="96"/>
      <c r="H684" s="119"/>
      <c r="I684" s="92"/>
      <c r="J684" s="92"/>
      <c r="K684" s="92"/>
      <c r="L684" s="93" t="s">
        <v>6</v>
      </c>
      <c r="M684" s="93" t="s">
        <v>9</v>
      </c>
      <c r="N684" s="94">
        <f>SUM(N680:N681)</f>
        <v>60</v>
      </c>
    </row>
    <row r="685" spans="1:14">
      <c r="A685" s="116"/>
      <c r="B685" s="116"/>
      <c r="C685" s="116"/>
      <c r="D685" s="98"/>
      <c r="E685" s="116"/>
      <c r="F685" s="96"/>
      <c r="G685" s="96"/>
      <c r="H685" s="119"/>
      <c r="I685" s="92"/>
      <c r="J685" s="92"/>
      <c r="K685" s="92"/>
      <c r="L685" s="93"/>
      <c r="M685" s="93"/>
      <c r="N685" s="94"/>
    </row>
    <row r="686" spans="1:14" ht="31.25" customHeight="1">
      <c r="A686" s="101" t="s">
        <v>738</v>
      </c>
      <c r="B686" s="101" t="s">
        <v>45</v>
      </c>
      <c r="C686" s="101">
        <v>97903</v>
      </c>
      <c r="D686" s="91" t="s">
        <v>678</v>
      </c>
      <c r="E686" s="116" t="s">
        <v>637</v>
      </c>
      <c r="F686" s="92"/>
      <c r="G686" s="92"/>
      <c r="H686" s="106"/>
      <c r="I686" s="92"/>
      <c r="J686" s="92"/>
      <c r="K686" s="92"/>
      <c r="L686" s="93"/>
      <c r="M686" s="93"/>
      <c r="N686" s="94"/>
    </row>
    <row r="687" spans="1:14">
      <c r="A687" s="101"/>
      <c r="B687" s="101"/>
      <c r="C687" s="101"/>
      <c r="D687" s="95"/>
      <c r="E687" s="116"/>
      <c r="F687" s="96"/>
      <c r="G687" s="96"/>
      <c r="H687" s="121"/>
      <c r="I687" s="92"/>
      <c r="J687" s="92"/>
      <c r="K687" s="92"/>
      <c r="L687" s="93"/>
      <c r="M687" s="93"/>
      <c r="N687" s="97"/>
    </row>
    <row r="688" spans="1:14">
      <c r="A688" s="101"/>
      <c r="B688" s="101"/>
      <c r="C688" s="101"/>
      <c r="D688" s="95" t="s">
        <v>679</v>
      </c>
      <c r="E688" s="116"/>
      <c r="F688" s="96"/>
      <c r="G688" s="96"/>
      <c r="H688" s="121"/>
      <c r="I688" s="92"/>
      <c r="J688" s="92"/>
      <c r="K688" s="92"/>
      <c r="L688" s="93"/>
      <c r="M688" s="93" t="s">
        <v>9</v>
      </c>
      <c r="N688" s="97">
        <v>30</v>
      </c>
    </row>
    <row r="689" spans="1:14">
      <c r="A689" s="101"/>
      <c r="B689" s="101"/>
      <c r="C689" s="101"/>
      <c r="D689" s="95"/>
      <c r="E689" s="116"/>
      <c r="F689" s="96"/>
      <c r="G689" s="96"/>
      <c r="H689" s="121"/>
      <c r="I689" s="92"/>
      <c r="J689" s="92"/>
      <c r="K689" s="92"/>
      <c r="L689" s="93"/>
      <c r="M689" s="93"/>
      <c r="N689" s="97"/>
    </row>
    <row r="690" spans="1:14">
      <c r="A690" s="101"/>
      <c r="B690" s="101"/>
      <c r="C690" s="101"/>
      <c r="D690" s="95"/>
      <c r="E690" s="116"/>
      <c r="F690" s="96"/>
      <c r="G690" s="96"/>
      <c r="H690" s="119"/>
      <c r="I690" s="92"/>
      <c r="J690" s="92"/>
      <c r="K690" s="92"/>
      <c r="L690" s="93"/>
      <c r="M690" s="93"/>
      <c r="N690" s="97"/>
    </row>
    <row r="691" spans="1:14">
      <c r="A691" s="101"/>
      <c r="B691" s="101"/>
      <c r="C691" s="101"/>
      <c r="D691" s="98" t="str">
        <f>"Total item "&amp;A686</f>
        <v>Total item 24.1.2</v>
      </c>
      <c r="E691" s="116"/>
      <c r="F691" s="96"/>
      <c r="G691" s="96"/>
      <c r="H691" s="96"/>
      <c r="I691" s="92"/>
      <c r="J691" s="92"/>
      <c r="K691" s="96"/>
      <c r="L691" s="93" t="s">
        <v>6</v>
      </c>
      <c r="M691" s="93" t="s">
        <v>9</v>
      </c>
      <c r="N691" s="94">
        <f>SUM(N687:N689)</f>
        <v>30</v>
      </c>
    </row>
    <row r="692" spans="1:14">
      <c r="A692" s="101"/>
      <c r="B692" s="101"/>
      <c r="C692" s="101"/>
      <c r="D692" s="98"/>
      <c r="E692" s="116"/>
      <c r="F692" s="96"/>
      <c r="G692" s="96"/>
      <c r="H692" s="96"/>
      <c r="I692" s="92"/>
      <c r="J692" s="92"/>
      <c r="K692" s="96"/>
      <c r="L692" s="93"/>
      <c r="M692" s="93"/>
      <c r="N692" s="94"/>
    </row>
    <row r="693" spans="1:14" ht="52.85" customHeight="1">
      <c r="A693" s="101" t="s">
        <v>739</v>
      </c>
      <c r="B693" s="101" t="s">
        <v>45</v>
      </c>
      <c r="C693" s="101">
        <v>97904</v>
      </c>
      <c r="D693" s="91" t="s">
        <v>680</v>
      </c>
      <c r="E693" s="116" t="s">
        <v>637</v>
      </c>
      <c r="F693" s="92"/>
      <c r="G693" s="92"/>
      <c r="H693" s="92"/>
      <c r="I693" s="92"/>
      <c r="J693" s="92"/>
      <c r="K693" s="92"/>
      <c r="L693" s="93"/>
      <c r="M693" s="93"/>
      <c r="N693" s="94"/>
    </row>
    <row r="694" spans="1:14">
      <c r="A694" s="101"/>
      <c r="B694" s="101"/>
      <c r="C694" s="101"/>
      <c r="D694" s="95"/>
      <c r="E694" s="116"/>
      <c r="F694" s="96"/>
      <c r="G694" s="96"/>
      <c r="H694" s="96"/>
      <c r="I694" s="96"/>
      <c r="J694" s="96"/>
      <c r="K694" s="96"/>
      <c r="L694" s="96"/>
      <c r="M694" s="93"/>
      <c r="N694" s="97"/>
    </row>
    <row r="695" spans="1:14">
      <c r="A695" s="101"/>
      <c r="B695" s="101"/>
      <c r="C695" s="101"/>
      <c r="D695" s="95" t="s">
        <v>679</v>
      </c>
      <c r="E695" s="116"/>
      <c r="F695" s="96"/>
      <c r="G695" s="96"/>
      <c r="H695" s="121"/>
      <c r="I695" s="92"/>
      <c r="J695" s="92"/>
      <c r="K695" s="92"/>
      <c r="L695" s="93"/>
      <c r="M695" s="93" t="s">
        <v>9</v>
      </c>
      <c r="N695" s="97">
        <v>10</v>
      </c>
    </row>
    <row r="696" spans="1:14">
      <c r="A696" s="101"/>
      <c r="B696" s="101"/>
      <c r="C696" s="101"/>
      <c r="D696" s="99"/>
      <c r="E696" s="116"/>
      <c r="F696" s="96"/>
      <c r="G696" s="96"/>
      <c r="H696" s="96"/>
      <c r="I696" s="96"/>
      <c r="J696" s="96"/>
      <c r="K696" s="96"/>
      <c r="L696" s="96"/>
      <c r="M696" s="100"/>
      <c r="N696" s="97"/>
    </row>
    <row r="697" spans="1:14">
      <c r="A697" s="101"/>
      <c r="B697" s="101"/>
      <c r="C697" s="101"/>
      <c r="D697" s="98" t="str">
        <f>"Total item "&amp;A693</f>
        <v>Total item 24.1.3</v>
      </c>
      <c r="E697" s="116"/>
      <c r="F697" s="96"/>
      <c r="G697" s="96"/>
      <c r="H697" s="96"/>
      <c r="I697" s="92"/>
      <c r="J697" s="92"/>
      <c r="K697" s="92"/>
      <c r="L697" s="93" t="s">
        <v>6</v>
      </c>
      <c r="M697" s="93" t="s">
        <v>9</v>
      </c>
      <c r="N697" s="94">
        <f>SUM(N694:N695)</f>
        <v>10</v>
      </c>
    </row>
    <row r="698" spans="1:14">
      <c r="A698" s="101"/>
      <c r="B698" s="101"/>
      <c r="C698" s="101"/>
      <c r="D698" s="98"/>
      <c r="E698" s="116"/>
      <c r="F698" s="96"/>
      <c r="G698" s="96"/>
      <c r="H698" s="96"/>
      <c r="I698" s="92"/>
      <c r="J698" s="92"/>
      <c r="K698" s="92"/>
      <c r="L698" s="93"/>
      <c r="M698" s="93"/>
      <c r="N698" s="94"/>
    </row>
    <row r="699" spans="1:14" ht="48.1" customHeight="1">
      <c r="A699" s="101" t="s">
        <v>740</v>
      </c>
      <c r="B699" s="101" t="s">
        <v>45</v>
      </c>
      <c r="C699" s="101">
        <v>92835</v>
      </c>
      <c r="D699" s="91" t="s">
        <v>681</v>
      </c>
      <c r="E699" s="116" t="s">
        <v>16</v>
      </c>
      <c r="F699" s="92"/>
      <c r="G699" s="92"/>
      <c r="H699" s="92"/>
      <c r="I699" s="92"/>
      <c r="J699" s="92"/>
      <c r="K699" s="92"/>
      <c r="L699" s="93"/>
      <c r="M699" s="93"/>
      <c r="N699" s="94"/>
    </row>
    <row r="700" spans="1:14">
      <c r="A700" s="101"/>
      <c r="B700" s="101"/>
      <c r="C700" s="101"/>
      <c r="D700" s="95"/>
      <c r="E700" s="116"/>
      <c r="F700" s="96"/>
      <c r="G700" s="96"/>
      <c r="H700" s="96"/>
      <c r="I700" s="96"/>
      <c r="J700" s="96"/>
      <c r="K700" s="96"/>
      <c r="L700" s="96"/>
      <c r="M700" s="93"/>
      <c r="N700" s="97"/>
    </row>
    <row r="701" spans="1:14">
      <c r="A701" s="101"/>
      <c r="B701" s="101"/>
      <c r="C701" s="101"/>
      <c r="D701" s="95" t="s">
        <v>682</v>
      </c>
      <c r="E701" s="116"/>
      <c r="F701" s="96"/>
      <c r="G701" s="96"/>
      <c r="H701" s="121"/>
      <c r="I701" s="92"/>
      <c r="J701" s="92"/>
      <c r="K701" s="92"/>
      <c r="L701" s="93"/>
      <c r="M701" s="93" t="s">
        <v>9</v>
      </c>
      <c r="N701" s="97">
        <v>600</v>
      </c>
    </row>
    <row r="702" spans="1:14">
      <c r="A702" s="101"/>
      <c r="B702" s="101"/>
      <c r="C702" s="101"/>
      <c r="D702" s="95"/>
      <c r="E702" s="116"/>
      <c r="F702" s="96"/>
      <c r="G702" s="96"/>
      <c r="H702" s="121"/>
      <c r="I702" s="92"/>
      <c r="J702" s="92"/>
      <c r="K702" s="92"/>
      <c r="L702" s="93"/>
      <c r="M702" s="93"/>
      <c r="N702" s="97"/>
    </row>
    <row r="703" spans="1:14">
      <c r="A703" s="101"/>
      <c r="B703" s="101"/>
      <c r="C703" s="101"/>
      <c r="D703" s="98" t="str">
        <f>"Total item "&amp;A699</f>
        <v>Total item 24.1.4</v>
      </c>
      <c r="E703" s="116"/>
      <c r="F703" s="96"/>
      <c r="G703" s="96"/>
      <c r="H703" s="96"/>
      <c r="I703" s="92"/>
      <c r="J703" s="92"/>
      <c r="K703" s="92"/>
      <c r="L703" s="93" t="s">
        <v>6</v>
      </c>
      <c r="M703" s="93" t="s">
        <v>9</v>
      </c>
      <c r="N703" s="94">
        <f>N701</f>
        <v>600</v>
      </c>
    </row>
    <row r="704" spans="1:14">
      <c r="A704" s="116"/>
      <c r="B704" s="116"/>
      <c r="C704" s="116"/>
      <c r="D704" s="98"/>
      <c r="E704" s="116"/>
      <c r="F704" s="96"/>
      <c r="G704" s="96"/>
      <c r="H704" s="96"/>
      <c r="I704" s="92"/>
      <c r="J704" s="92"/>
      <c r="K704" s="92"/>
      <c r="L704" s="93"/>
      <c r="M704" s="93"/>
      <c r="N704" s="94"/>
    </row>
    <row r="705" spans="1:16">
      <c r="A705" s="107"/>
      <c r="B705" s="107"/>
      <c r="C705" s="107"/>
      <c r="D705" s="108"/>
      <c r="E705" s="107"/>
      <c r="F705" s="109"/>
      <c r="G705" s="109"/>
      <c r="H705" s="109"/>
      <c r="I705" s="109"/>
      <c r="J705" s="109"/>
      <c r="K705" s="109"/>
      <c r="L705" s="110"/>
      <c r="M705" s="110"/>
      <c r="N705" s="111"/>
    </row>
    <row r="706" spans="1:16" ht="41.95" customHeight="1">
      <c r="A706" s="101" t="s">
        <v>741</v>
      </c>
      <c r="B706" s="101" t="s">
        <v>45</v>
      </c>
      <c r="C706" s="101">
        <v>92839</v>
      </c>
      <c r="D706" s="91" t="s">
        <v>683</v>
      </c>
      <c r="E706" s="116" t="s">
        <v>16</v>
      </c>
      <c r="F706" s="92"/>
      <c r="G706" s="92"/>
      <c r="H706" s="92"/>
      <c r="I706" s="92"/>
      <c r="J706" s="92"/>
      <c r="K706" s="92"/>
      <c r="L706" s="93"/>
      <c r="M706" s="93"/>
      <c r="N706" s="94"/>
    </row>
    <row r="707" spans="1:16">
      <c r="A707" s="101"/>
      <c r="B707" s="101"/>
      <c r="C707" s="101"/>
      <c r="D707" s="95"/>
      <c r="E707" s="116"/>
      <c r="F707" s="96"/>
      <c r="G707" s="96"/>
      <c r="H707" s="96"/>
      <c r="I707" s="96"/>
      <c r="J707" s="96"/>
      <c r="K707" s="96"/>
      <c r="L707" s="96"/>
      <c r="M707" s="93"/>
      <c r="N707" s="97"/>
    </row>
    <row r="708" spans="1:16">
      <c r="A708" s="101"/>
      <c r="B708" s="101"/>
      <c r="C708" s="101"/>
      <c r="D708" s="95" t="s">
        <v>684</v>
      </c>
      <c r="E708" s="116"/>
      <c r="F708" s="96"/>
      <c r="G708" s="96"/>
      <c r="H708" s="96"/>
      <c r="I708" s="96"/>
      <c r="J708" s="96"/>
      <c r="K708" s="96"/>
      <c r="L708" s="96"/>
      <c r="M708" s="93" t="s">
        <v>9</v>
      </c>
      <c r="N708" s="97">
        <v>80</v>
      </c>
    </row>
    <row r="709" spans="1:16">
      <c r="A709" s="101"/>
      <c r="B709" s="101"/>
      <c r="C709" s="101"/>
      <c r="D709" s="95"/>
      <c r="E709" s="116"/>
      <c r="F709" s="96"/>
      <c r="G709" s="96"/>
      <c r="H709" s="96"/>
      <c r="I709" s="96"/>
      <c r="J709" s="96"/>
      <c r="K709" s="96"/>
      <c r="L709" s="96"/>
      <c r="M709" s="93"/>
      <c r="N709" s="97"/>
    </row>
    <row r="710" spans="1:16">
      <c r="A710" s="101"/>
      <c r="B710" s="101"/>
      <c r="C710" s="101"/>
      <c r="D710" s="98" t="str">
        <f>"Total item "&amp;A706</f>
        <v>Total item 24.1.5</v>
      </c>
      <c r="E710" s="116"/>
      <c r="F710" s="96"/>
      <c r="G710" s="96"/>
      <c r="H710" s="96"/>
      <c r="I710" s="92"/>
      <c r="J710" s="92"/>
      <c r="K710" s="92"/>
      <c r="L710" s="93" t="s">
        <v>6</v>
      </c>
      <c r="M710" s="93" t="s">
        <v>9</v>
      </c>
      <c r="N710" s="94">
        <f>N708</f>
        <v>80</v>
      </c>
    </row>
    <row r="711" spans="1:16">
      <c r="A711" s="116"/>
      <c r="B711" s="101"/>
      <c r="C711" s="101"/>
      <c r="D711" s="98"/>
      <c r="E711" s="116"/>
      <c r="F711" s="96"/>
      <c r="G711" s="96"/>
      <c r="H711" s="96"/>
      <c r="I711" s="92"/>
      <c r="J711" s="92"/>
      <c r="K711" s="92"/>
      <c r="L711" s="93"/>
      <c r="M711" s="93"/>
      <c r="N711" s="94"/>
    </row>
    <row r="712" spans="1:16">
      <c r="A712" s="107"/>
      <c r="B712" s="117"/>
      <c r="C712" s="117"/>
      <c r="D712" s="108"/>
      <c r="E712" s="107"/>
      <c r="F712" s="109"/>
      <c r="G712" s="109"/>
      <c r="H712" s="109"/>
      <c r="I712" s="109"/>
      <c r="J712" s="109"/>
      <c r="K712" s="109"/>
      <c r="L712" s="110"/>
      <c r="M712" s="110"/>
      <c r="N712" s="111"/>
    </row>
    <row r="713" spans="1:16" ht="61.85" customHeight="1">
      <c r="A713" s="101" t="s">
        <v>742</v>
      </c>
      <c r="B713" s="101" t="s">
        <v>45</v>
      </c>
      <c r="C713" s="101">
        <v>92843</v>
      </c>
      <c r="D713" s="91" t="s">
        <v>685</v>
      </c>
      <c r="E713" s="116" t="s">
        <v>16</v>
      </c>
      <c r="F713" s="92"/>
      <c r="G713" s="92"/>
      <c r="H713" s="92"/>
      <c r="I713" s="92"/>
      <c r="J713" s="92"/>
      <c r="K713" s="92"/>
      <c r="L713" s="93"/>
      <c r="M713" s="93"/>
      <c r="N713" s="94"/>
    </row>
    <row r="714" spans="1:16">
      <c r="A714" s="101"/>
      <c r="B714" s="101"/>
      <c r="C714" s="101"/>
      <c r="D714" s="95"/>
      <c r="E714" s="116"/>
      <c r="F714" s="96"/>
      <c r="G714" s="96"/>
      <c r="H714" s="96"/>
      <c r="I714" s="96"/>
      <c r="J714" s="96"/>
      <c r="K714" s="96"/>
      <c r="L714" s="96"/>
      <c r="M714" s="93"/>
      <c r="N714" s="97"/>
      <c r="P714" s="7">
        <v>204</v>
      </c>
    </row>
    <row r="715" spans="1:16">
      <c r="A715" s="101"/>
      <c r="B715" s="101"/>
      <c r="C715" s="101"/>
      <c r="D715" s="95" t="s">
        <v>686</v>
      </c>
      <c r="E715" s="116"/>
      <c r="F715" s="96"/>
      <c r="G715" s="96"/>
      <c r="H715" s="96"/>
      <c r="I715" s="96"/>
      <c r="J715" s="96"/>
      <c r="K715" s="96"/>
      <c r="L715" s="96"/>
      <c r="M715" s="93" t="s">
        <v>9</v>
      </c>
      <c r="N715" s="97">
        <v>10</v>
      </c>
      <c r="P715" s="7">
        <v>195.85</v>
      </c>
    </row>
    <row r="716" spans="1:16">
      <c r="A716" s="101"/>
      <c r="B716" s="101"/>
      <c r="C716" s="101"/>
      <c r="D716" s="95"/>
      <c r="E716" s="116"/>
      <c r="F716" s="96"/>
      <c r="G716" s="96"/>
      <c r="H716" s="96"/>
      <c r="I716" s="96"/>
      <c r="J716" s="96"/>
      <c r="K716" s="96"/>
      <c r="L716" s="96"/>
      <c r="M716" s="93"/>
      <c r="N716" s="97"/>
    </row>
    <row r="717" spans="1:16">
      <c r="A717" s="101"/>
      <c r="B717" s="101"/>
      <c r="C717" s="101"/>
      <c r="D717" s="98" t="str">
        <f>"Total item "&amp;A713</f>
        <v>Total item 24.1.6</v>
      </c>
      <c r="E717" s="116"/>
      <c r="F717" s="96"/>
      <c r="G717" s="96"/>
      <c r="H717" s="96"/>
      <c r="I717" s="92"/>
      <c r="J717" s="92"/>
      <c r="K717" s="92"/>
      <c r="L717" s="93" t="s">
        <v>6</v>
      </c>
      <c r="M717" s="93" t="s">
        <v>9</v>
      </c>
      <c r="N717" s="94">
        <f>N715</f>
        <v>10</v>
      </c>
      <c r="P717" s="7">
        <f>SUM(P714:P715)</f>
        <v>399.85</v>
      </c>
    </row>
    <row r="718" spans="1:16">
      <c r="A718" s="116"/>
      <c r="B718" s="101"/>
      <c r="C718" s="101"/>
      <c r="D718" s="98"/>
      <c r="E718" s="116"/>
      <c r="F718" s="96"/>
      <c r="G718" s="96"/>
      <c r="H718" s="96"/>
      <c r="I718" s="92"/>
      <c r="J718" s="92"/>
      <c r="K718" s="92"/>
      <c r="L718" s="93"/>
      <c r="M718" s="93"/>
      <c r="N718" s="94"/>
    </row>
    <row r="719" spans="1:16">
      <c r="A719" s="107"/>
      <c r="B719" s="117"/>
      <c r="C719" s="117"/>
      <c r="D719" s="108"/>
      <c r="E719" s="107"/>
      <c r="F719" s="109"/>
      <c r="G719" s="109"/>
      <c r="H719" s="109"/>
      <c r="I719" s="109"/>
      <c r="J719" s="109"/>
      <c r="K719" s="109"/>
      <c r="L719" s="110"/>
      <c r="M719" s="110"/>
      <c r="N719" s="111"/>
    </row>
    <row r="720" spans="1:16" ht="32.6">
      <c r="A720" s="101" t="s">
        <v>743</v>
      </c>
      <c r="B720" s="101" t="s">
        <v>45</v>
      </c>
      <c r="C720" s="101">
        <v>90694</v>
      </c>
      <c r="D720" s="91" t="s">
        <v>687</v>
      </c>
      <c r="E720" s="116" t="s">
        <v>16</v>
      </c>
      <c r="F720" s="92"/>
      <c r="G720" s="92"/>
      <c r="H720" s="92"/>
      <c r="I720" s="92"/>
      <c r="J720" s="92"/>
      <c r="K720" s="92"/>
      <c r="L720" s="93"/>
      <c r="M720" s="93"/>
      <c r="N720" s="94"/>
    </row>
    <row r="721" spans="1:14">
      <c r="A721" s="101"/>
      <c r="B721" s="101"/>
      <c r="C721" s="101"/>
      <c r="D721" s="95"/>
      <c r="E721" s="116"/>
      <c r="F721" s="96"/>
      <c r="G721" s="96"/>
      <c r="H721" s="96"/>
      <c r="I721" s="96"/>
      <c r="J721" s="96"/>
      <c r="K721" s="96"/>
      <c r="L721" s="96"/>
      <c r="M721" s="93"/>
      <c r="N721" s="97"/>
    </row>
    <row r="722" spans="1:14">
      <c r="A722" s="101"/>
      <c r="B722" s="101"/>
      <c r="C722" s="101"/>
      <c r="D722" s="95" t="s">
        <v>688</v>
      </c>
      <c r="E722" s="116"/>
      <c r="F722" s="96"/>
      <c r="G722" s="96"/>
      <c r="H722" s="96"/>
      <c r="I722" s="96"/>
      <c r="J722" s="96"/>
      <c r="K722" s="96"/>
      <c r="L722" s="96"/>
      <c r="M722" s="93" t="s">
        <v>9</v>
      </c>
      <c r="N722" s="97">
        <v>100</v>
      </c>
    </row>
    <row r="723" spans="1:14">
      <c r="A723" s="101"/>
      <c r="B723" s="101"/>
      <c r="C723" s="101"/>
      <c r="D723" s="95"/>
      <c r="E723" s="116"/>
      <c r="F723" s="96"/>
      <c r="G723" s="96"/>
      <c r="H723" s="96"/>
      <c r="I723" s="96"/>
      <c r="J723" s="96"/>
      <c r="K723" s="96"/>
      <c r="L723" s="96"/>
      <c r="M723" s="93"/>
      <c r="N723" s="97"/>
    </row>
    <row r="724" spans="1:14">
      <c r="A724" s="101"/>
      <c r="B724" s="101"/>
      <c r="C724" s="101"/>
      <c r="D724" s="98" t="str">
        <f>"Total item "&amp;A720</f>
        <v>Total item 24.1.7</v>
      </c>
      <c r="E724" s="116"/>
      <c r="F724" s="96"/>
      <c r="G724" s="96"/>
      <c r="H724" s="96"/>
      <c r="I724" s="92"/>
      <c r="J724" s="92"/>
      <c r="K724" s="92"/>
      <c r="L724" s="93" t="s">
        <v>6</v>
      </c>
      <c r="M724" s="93" t="s">
        <v>9</v>
      </c>
      <c r="N724" s="94">
        <f>N722</f>
        <v>100</v>
      </c>
    </row>
    <row r="725" spans="1:14">
      <c r="A725" s="116"/>
      <c r="B725" s="101"/>
      <c r="C725" s="101"/>
      <c r="D725" s="98"/>
      <c r="E725" s="116"/>
      <c r="F725" s="96"/>
      <c r="G725" s="96"/>
      <c r="H725" s="96"/>
      <c r="I725" s="92"/>
      <c r="J725" s="92"/>
      <c r="K725" s="92"/>
      <c r="L725" s="93"/>
      <c r="M725" s="93"/>
      <c r="N725" s="94"/>
    </row>
    <row r="726" spans="1:14">
      <c r="A726" s="107"/>
      <c r="B726" s="117"/>
      <c r="C726" s="117"/>
      <c r="D726" s="108"/>
      <c r="E726" s="107"/>
      <c r="F726" s="109"/>
      <c r="G726" s="109"/>
      <c r="H726" s="109"/>
      <c r="I726" s="109"/>
      <c r="J726" s="109"/>
      <c r="K726" s="109"/>
      <c r="L726" s="110"/>
      <c r="M726" s="110"/>
      <c r="N726" s="111"/>
    </row>
    <row r="727" spans="1:14" ht="32.6">
      <c r="A727" s="101" t="s">
        <v>744</v>
      </c>
      <c r="B727" s="101" t="s">
        <v>45</v>
      </c>
      <c r="C727" s="101">
        <v>90695</v>
      </c>
      <c r="D727" s="91" t="s">
        <v>689</v>
      </c>
      <c r="E727" s="116" t="s">
        <v>16</v>
      </c>
      <c r="F727" s="92"/>
      <c r="G727" s="92"/>
      <c r="H727" s="92"/>
      <c r="I727" s="92"/>
      <c r="J727" s="92"/>
      <c r="K727" s="92"/>
      <c r="L727" s="93"/>
      <c r="M727" s="93"/>
      <c r="N727" s="94"/>
    </row>
    <row r="728" spans="1:14">
      <c r="A728" s="101"/>
      <c r="B728" s="101"/>
      <c r="C728" s="101"/>
      <c r="D728" s="95"/>
      <c r="E728" s="116"/>
      <c r="F728" s="96"/>
      <c r="G728" s="96"/>
      <c r="H728" s="96"/>
      <c r="I728" s="96"/>
      <c r="J728" s="96"/>
      <c r="K728" s="96"/>
      <c r="L728" s="96"/>
      <c r="M728" s="93"/>
      <c r="N728" s="97"/>
    </row>
    <row r="729" spans="1:14">
      <c r="A729" s="101"/>
      <c r="B729" s="101"/>
      <c r="C729" s="101"/>
      <c r="D729" s="95" t="s">
        <v>690</v>
      </c>
      <c r="E729" s="116"/>
      <c r="F729" s="96"/>
      <c r="G729" s="96"/>
      <c r="H729" s="96"/>
      <c r="I729" s="96"/>
      <c r="J729" s="96"/>
      <c r="K729" s="96"/>
      <c r="L729" s="96"/>
      <c r="M729" s="93" t="s">
        <v>9</v>
      </c>
      <c r="N729" s="97">
        <v>1000</v>
      </c>
    </row>
    <row r="730" spans="1:14">
      <c r="A730" s="101"/>
      <c r="B730" s="101"/>
      <c r="C730" s="101"/>
      <c r="D730" s="95"/>
      <c r="E730" s="116"/>
      <c r="F730" s="96"/>
      <c r="G730" s="96"/>
      <c r="H730" s="96"/>
      <c r="I730" s="96"/>
      <c r="J730" s="96"/>
      <c r="K730" s="96"/>
      <c r="L730" s="96"/>
      <c r="M730" s="93"/>
      <c r="N730" s="97"/>
    </row>
    <row r="731" spans="1:14">
      <c r="A731" s="101"/>
      <c r="B731" s="101"/>
      <c r="C731" s="101"/>
      <c r="D731" s="98" t="str">
        <f>"Total item "&amp;A727</f>
        <v>Total item 24.1.8</v>
      </c>
      <c r="E731" s="116"/>
      <c r="F731" s="96"/>
      <c r="G731" s="96"/>
      <c r="H731" s="96"/>
      <c r="I731" s="92"/>
      <c r="J731" s="92"/>
      <c r="K731" s="92"/>
      <c r="L731" s="93" t="s">
        <v>6</v>
      </c>
      <c r="M731" s="93" t="s">
        <v>9</v>
      </c>
      <c r="N731" s="94">
        <f>N729</f>
        <v>1000</v>
      </c>
    </row>
    <row r="732" spans="1:14">
      <c r="A732" s="116"/>
      <c r="B732" s="116"/>
      <c r="C732" s="116"/>
      <c r="D732" s="98"/>
      <c r="E732" s="116"/>
      <c r="F732" s="96"/>
      <c r="G732" s="96"/>
      <c r="H732" s="96"/>
      <c r="I732" s="92"/>
      <c r="J732" s="92"/>
      <c r="K732" s="92"/>
      <c r="L732" s="93"/>
      <c r="M732" s="93"/>
      <c r="N732" s="94"/>
    </row>
    <row r="733" spans="1:14">
      <c r="A733" s="107"/>
      <c r="B733" s="107"/>
      <c r="C733" s="107"/>
      <c r="D733" s="108"/>
      <c r="E733" s="107"/>
      <c r="F733" s="109"/>
      <c r="G733" s="109"/>
      <c r="H733" s="109"/>
      <c r="I733" s="109"/>
      <c r="J733" s="109"/>
      <c r="K733" s="109"/>
      <c r="L733" s="110"/>
      <c r="M733" s="110"/>
      <c r="N733" s="111"/>
    </row>
  </sheetData>
  <mergeCells count="20">
    <mergeCell ref="B8:B9"/>
    <mergeCell ref="C8:C9"/>
    <mergeCell ref="D8:D9"/>
    <mergeCell ref="E8:E9"/>
    <mergeCell ref="O4:R4"/>
    <mergeCell ref="A6:N6"/>
    <mergeCell ref="N8:N9"/>
    <mergeCell ref="A7:N7"/>
    <mergeCell ref="A1:C5"/>
    <mergeCell ref="D2:N2"/>
    <mergeCell ref="D3:N3"/>
    <mergeCell ref="G8:G9"/>
    <mergeCell ref="H8:H9"/>
    <mergeCell ref="I8:I9"/>
    <mergeCell ref="J8:J9"/>
    <mergeCell ref="K8:K9"/>
    <mergeCell ref="L8:L9"/>
    <mergeCell ref="F8:F9"/>
    <mergeCell ref="M8:M9"/>
    <mergeCell ref="A8:A9"/>
  </mergeCells>
  <phoneticPr fontId="17" type="noConversion"/>
  <printOptions horizontalCentered="1"/>
  <pageMargins left="0.11811023622047245" right="0.11811023622047245" top="0.78740157480314965" bottom="0.78740157480314965" header="0.31496062992125984" footer="0.31496062992125984"/>
  <pageSetup paperSize="9" scale="68" fitToHeight="0" orientation="portrait" horizontalDpi="360" verticalDpi="360" r:id="rId1"/>
  <rowBreaks count="4" manualBreakCount="4">
    <brk id="47" max="13" man="1"/>
    <brk id="197" max="13" man="1"/>
    <brk id="347" max="13" man="1"/>
    <brk id="645"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PLANILHA ORÇAMENTÁRIA</vt:lpstr>
      <vt:lpstr>MEMÓRIA DE CÁLCULO</vt:lpstr>
      <vt:lpstr>'MEMÓRIA DE CÁLCULO'!Area_de_impressao</vt:lpstr>
      <vt:lpstr>'PLANILHA ORÇAMENTÁRIA'!Area_de_impressao</vt:lpstr>
      <vt:lpstr>'MEMÓRIA DE CÁLCULO'!Titulos_de_impressao</vt:lpstr>
      <vt:lpstr>'PLANILHA ORÇAMENTÁRIA'!Titulos_de_impressao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PMSLM</dc:creator>
  <cp:lastModifiedBy>Eduardo Marinho</cp:lastModifiedBy>
  <cp:lastPrinted>2026-04-30T12:20:06Z</cp:lastPrinted>
  <dcterms:created xsi:type="dcterms:W3CDTF">2013-06-17T19:58:56Z</dcterms:created>
  <dcterms:modified xsi:type="dcterms:W3CDTF">2026-04-30T12:20:58Z</dcterms:modified>
</cp:coreProperties>
</file>